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Análise Alternativas/EXCEL_Cap.1/"/>
    </mc:Choice>
  </mc:AlternateContent>
  <xr:revisionPtr revIDLastSave="11" documentId="8_{5AAF1181-480C-4D72-89C1-5F02C2A71AF3}" xr6:coauthVersionLast="47" xr6:coauthVersionMax="47" xr10:uidLastSave="{18D55081-ACB1-4D7C-8100-7FA9D4644CA3}"/>
  <bookViews>
    <workbookView xWindow="-120" yWindow="-120" windowWidth="29040" windowHeight="15720" xr2:uid="{00000000-000D-0000-FFFF-FFFF00000000}"/>
  </bookViews>
  <sheets>
    <sheet name="Acolhimento" sheetId="2" r:id="rId1"/>
    <sheet name="Ponderação e coerência" sheetId="1" r:id="rId2"/>
    <sheet name="Hierarqui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3" l="1"/>
  <c r="G7" i="3"/>
  <c r="G5" i="3"/>
  <c r="K33" i="3"/>
  <c r="J33" i="3"/>
  <c r="K28" i="3"/>
  <c r="J28" i="3"/>
  <c r="J27" i="3"/>
  <c r="K26" i="3"/>
  <c r="J26" i="3"/>
  <c r="I26" i="3"/>
  <c r="I29" i="3" s="1"/>
  <c r="K25" i="3"/>
  <c r="I25" i="3"/>
  <c r="J25" i="3"/>
  <c r="F24" i="3"/>
  <c r="F23" i="3"/>
  <c r="F22" i="3"/>
  <c r="J12" i="3"/>
  <c r="D12" i="3"/>
  <c r="J11" i="3"/>
  <c r="D11" i="3"/>
  <c r="J10" i="3"/>
  <c r="D10" i="3"/>
  <c r="D24" i="1"/>
  <c r="C24" i="1"/>
  <c r="D23" i="1" s="1"/>
  <c r="F25" i="3" l="1"/>
  <c r="G24" i="3" s="1"/>
  <c r="J31" i="3"/>
  <c r="J32" i="3"/>
  <c r="D13" i="3"/>
  <c r="E12" i="3" s="1"/>
  <c r="J13" i="3"/>
  <c r="K11" i="3" s="1"/>
  <c r="J29" i="3"/>
  <c r="J30" i="3" s="1"/>
  <c r="K29" i="3"/>
  <c r="K30" i="3" s="1"/>
  <c r="I32" i="3"/>
  <c r="I31" i="3"/>
  <c r="I30" i="3"/>
  <c r="K12" i="3"/>
  <c r="G22" i="3"/>
  <c r="G23" i="3"/>
  <c r="E9" i="1"/>
  <c r="E8" i="1"/>
  <c r="C10" i="1" s="1"/>
  <c r="D10" i="1"/>
  <c r="D8" i="1"/>
  <c r="C9" i="1"/>
  <c r="E10" i="1"/>
  <c r="D9" i="1"/>
  <c r="C8" i="1"/>
  <c r="E11" i="3" l="1"/>
  <c r="E10" i="3"/>
  <c r="K31" i="3"/>
  <c r="K10" i="3"/>
  <c r="K32" i="3"/>
  <c r="L30" i="3"/>
  <c r="L32" i="3"/>
  <c r="E13" i="3"/>
  <c r="G25" i="3"/>
  <c r="K13" i="3"/>
  <c r="C23" i="1"/>
  <c r="L31" i="3" l="1"/>
  <c r="E11" i="1"/>
  <c r="E13" i="1" s="1"/>
  <c r="C11" i="1"/>
  <c r="C15" i="1" s="1"/>
  <c r="L33" i="3" l="1"/>
  <c r="E15" i="1"/>
  <c r="E14" i="1"/>
  <c r="C13" i="1"/>
  <c r="D11" i="1"/>
  <c r="D13" i="1" s="1"/>
  <c r="C14" i="1"/>
  <c r="F14" i="1" l="1"/>
  <c r="I16" i="3" s="1"/>
  <c r="F13" i="1"/>
  <c r="C16" i="3" s="1"/>
  <c r="E16" i="1"/>
  <c r="C16" i="1"/>
  <c r="D14" i="1"/>
  <c r="D15" i="1"/>
  <c r="F15" i="1" s="1"/>
  <c r="F16" i="3" s="1"/>
  <c r="C25" i="1" l="1"/>
  <c r="D16" i="1"/>
  <c r="D25" i="1" s="1"/>
  <c r="D26" i="1" l="1"/>
  <c r="D27" i="1"/>
  <c r="C26" i="1"/>
  <c r="C27" i="1"/>
  <c r="D28" i="1" l="1"/>
  <c r="C28" i="1"/>
  <c r="E27" i="1"/>
  <c r="E20" i="3" s="1"/>
  <c r="E26" i="1"/>
  <c r="H20" i="3" s="1"/>
  <c r="F7" i="3" l="1"/>
  <c r="F5" i="3"/>
  <c r="F6" i="3"/>
  <c r="E28" i="1"/>
  <c r="H6" i="3" l="1"/>
  <c r="H5" i="3"/>
  <c r="F8" i="3"/>
  <c r="H7" i="3"/>
  <c r="I18" i="1"/>
  <c r="H14" i="1"/>
  <c r="I14" i="1" s="1"/>
  <c r="H13" i="1"/>
  <c r="I13" i="1" s="1"/>
  <c r="F16" i="1"/>
  <c r="H15" i="1"/>
  <c r="I15" i="1" s="1"/>
  <c r="I20" i="1" l="1"/>
  <c r="I21" i="1" s="1"/>
  <c r="I22" i="1" s="1"/>
  <c r="J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15" authorId="0" shapeId="0" xr:uid="{136C0A09-B61B-4888-9CE2-CF4C5E2F2D91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Analytical Hierarchy Process</t>
        </r>
        <r>
          <rPr>
            <sz val="9"/>
            <color indexed="81"/>
            <rFont val="Tahoma"/>
            <family val="2"/>
          </rPr>
          <t xml:space="preserve"> (AHP) no original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H1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Weighted sum vector</t>
        </r>
      </text>
    </comment>
    <comment ref="I12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vector</t>
        </r>
      </text>
    </comment>
    <comment ref="L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Random index</t>
        </r>
      </text>
    </comment>
    <comment ref="F16" authorId="0" shapeId="0" xr:uid="{8E57B531-5A72-4032-888C-8EA31D6C63DB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H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Consistency index</t>
        </r>
      </text>
    </comment>
    <comment ref="H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Consistency ratio</t>
        </r>
      </text>
    </comment>
    <comment ref="E28" authorId="0" shapeId="0" xr:uid="{28EAB231-9683-428D-9A23-6AC71D4089E3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F8" authorId="0" shapeId="0" xr:uid="{6409D687-1D68-4A27-AF6A-72B05001A83B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E13" authorId="0" shapeId="0" xr:uid="{FAF1AEE6-C882-4AF0-9975-DB26B0E615F8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K13" authorId="0" shapeId="0" xr:uid="{8BF589D1-1E5C-4244-9495-593548040556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F15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pelo mérito ponderado dos dois subcritérios</t>
        </r>
      </text>
    </comment>
    <comment ref="G25" authorId="0" shapeId="0" xr:uid="{B839954C-9C21-435E-B693-661FD5BA8AD9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J33" authorId="0" shapeId="0" xr:uid="{63981804-8CBD-4C41-A677-05E7406F37FC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K33" authorId="0" shapeId="0" xr:uid="{49739698-DD01-4A5D-B1B2-B1859EBFC33D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L33" authorId="0" shapeId="0" xr:uid="{10F95CC5-4B56-4469-958C-8E70C524278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</commentList>
</comments>
</file>

<file path=xl/sharedStrings.xml><?xml version="1.0" encoding="utf-8"?>
<sst xmlns="http://schemas.openxmlformats.org/spreadsheetml/2006/main" count="84" uniqueCount="53">
  <si>
    <t>Critérios</t>
  </si>
  <si>
    <t>Subcritérios</t>
  </si>
  <si>
    <t>Pesos</t>
  </si>
  <si>
    <t>Prod.Matr.</t>
  </si>
  <si>
    <t>PM/P</t>
  </si>
  <si>
    <t>N</t>
  </si>
  <si>
    <t>IA</t>
  </si>
  <si>
    <t>Nº critérios =</t>
  </si>
  <si>
    <t>Lâmbda =</t>
  </si>
  <si>
    <t>IC =</t>
  </si>
  <si>
    <t>RC =</t>
  </si>
  <si>
    <t>Rui Assis</t>
  </si>
  <si>
    <t>http://www.rassis.com</t>
  </si>
  <si>
    <t>Escala de preferências</t>
  </si>
  <si>
    <t xml:space="preserve">Células a azul para dados, verde claro para cálculos intermédios e amarelo para resultados </t>
  </si>
  <si>
    <t>Grau de preferência</t>
  </si>
  <si>
    <t>Mérito</t>
  </si>
  <si>
    <t>Desempenho da Gestão</t>
  </si>
  <si>
    <t>rassis46@gmail.com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</si>
  <si>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</si>
  <si>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</si>
  <si>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</si>
  <si>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</si>
  <si>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</si>
  <si>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Tabela</t>
  </si>
  <si>
    <t>Selecção de um Regime de Trabalho pelo</t>
  </si>
  <si>
    <t>Dimensão da fila de espera</t>
  </si>
  <si>
    <t>Satisfação dos médicos</t>
  </si>
  <si>
    <t>Dimensão da fila de espera (FE)</t>
  </si>
  <si>
    <t>Custo do investimento (CI)</t>
  </si>
  <si>
    <t>Satisfação dos médicos (SM)</t>
  </si>
  <si>
    <t>FE</t>
  </si>
  <si>
    <t>CI</t>
  </si>
  <si>
    <t>SM</t>
  </si>
  <si>
    <t>Custo do investimento</t>
  </si>
  <si>
    <t>Acréscimo tempo trabalho</t>
  </si>
  <si>
    <t>Acréscimo remuneração</t>
  </si>
  <si>
    <t>Cenário 1 -</t>
  </si>
  <si>
    <t>Cenário 2 -</t>
  </si>
  <si>
    <t>Cenário 3 -</t>
  </si>
  <si>
    <t>Cenário 1 (15%) -</t>
  </si>
  <si>
    <t>Cenário 2 (35%) -</t>
  </si>
  <si>
    <t>Cenário 3 (50%) -</t>
  </si>
  <si>
    <t>(k€)</t>
  </si>
  <si>
    <t>(dias/doente)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</si>
  <si>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Arial"/>
        <family val="2"/>
      </rPr>
      <t xml:space="preserve"> horas %</t>
    </r>
  </si>
  <si>
    <t>Cenário 1 (15%)</t>
  </si>
  <si>
    <t>Cenário 2 (35%)</t>
  </si>
  <si>
    <t>Cenário 3 (50%)</t>
  </si>
  <si>
    <t>Método Hierárquico Multicritério (MHMc)</t>
  </si>
  <si>
    <t>Caso 1.6 - Selecção de um regime de trabalho</t>
  </si>
  <si>
    <t>Novembro de 2025</t>
  </si>
  <si>
    <t>Análise Multicritério de Alternativas de Decisão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</si>
</sst>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0.0000"/>
  </numFmts>
  <fonts count="3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336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u/>
      <sz val="9.5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12"/>
      <name val="Arial"/>
      <family val="2"/>
    </font>
    <font>
      <sz val="11"/>
      <color indexed="56"/>
      <name val="Arial"/>
      <family val="2"/>
    </font>
    <font>
      <b/>
      <sz val="11"/>
      <color indexed="56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sz val="11"/>
      <color indexed="10"/>
      <name val="Arial"/>
      <family val="2"/>
    </font>
    <font>
      <sz val="9"/>
      <color indexed="9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b/>
      <sz val="14"/>
      <color rgb="FF002060"/>
      <name val="Times New Roman"/>
      <family val="1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sz val="10"/>
      <color indexed="56"/>
      <name val="Arial"/>
      <family val="2"/>
    </font>
    <font>
      <sz val="11"/>
      <color theme="1"/>
      <name val="Symbol"/>
      <family val="1"/>
      <charset val="2"/>
    </font>
    <font>
      <sz val="11"/>
      <color theme="1"/>
      <name val="Arial"/>
      <family val="1"/>
      <charset val="2"/>
    </font>
    <font>
      <b/>
      <sz val="14"/>
      <color rgb="FFC00000"/>
      <name val="Times New Roman"/>
      <family val="1"/>
    </font>
    <font>
      <b/>
      <i/>
      <sz val="20"/>
      <color rgb="FFC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8CBAD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12"/>
      </top>
      <bottom/>
      <diagonal/>
    </border>
    <border>
      <left/>
      <right/>
      <top/>
      <bottom style="thick">
        <color indexed="12"/>
      </bottom>
      <diagonal/>
    </border>
  </borders>
  <cellStyleXfs count="3">
    <xf numFmtId="0" fontId="0" fillId="0" borderId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8" borderId="0" xfId="0" applyFont="1" applyFill="1"/>
    <xf numFmtId="0" fontId="6" fillId="5" borderId="0" xfId="0" applyFont="1" applyFill="1" applyProtection="1">
      <protection hidden="1"/>
    </xf>
    <xf numFmtId="0" fontId="0" fillId="5" borderId="0" xfId="0" applyFill="1" applyProtection="1">
      <protection hidden="1"/>
    </xf>
    <xf numFmtId="0" fontId="6" fillId="6" borderId="0" xfId="0" applyFont="1" applyFill="1" applyProtection="1">
      <protection hidden="1"/>
    </xf>
    <xf numFmtId="0" fontId="6" fillId="5" borderId="0" xfId="1" applyFill="1"/>
    <xf numFmtId="0" fontId="6" fillId="5" borderId="0" xfId="0" applyFont="1" applyFill="1"/>
    <xf numFmtId="164" fontId="6" fillId="5" borderId="0" xfId="0" applyNumberFormat="1" applyFont="1" applyFill="1"/>
    <xf numFmtId="164" fontId="8" fillId="5" borderId="0" xfId="0" quotePrefix="1" applyNumberFormat="1" applyFont="1" applyFill="1" applyAlignment="1">
      <alignment horizontal="center"/>
    </xf>
    <xf numFmtId="164" fontId="6" fillId="5" borderId="0" xfId="0" applyNumberFormat="1" applyFont="1" applyFill="1" applyProtection="1">
      <protection hidden="1"/>
    </xf>
    <xf numFmtId="0" fontId="12" fillId="9" borderId="0" xfId="0" applyFont="1" applyFill="1" applyProtection="1">
      <protection hidden="1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right" vertical="center"/>
    </xf>
    <xf numFmtId="0" fontId="1" fillId="5" borderId="0" xfId="0" applyFont="1" applyFill="1"/>
    <xf numFmtId="0" fontId="1" fillId="8" borderId="0" xfId="0" applyFont="1" applyFill="1" applyAlignment="1">
      <alignment horizontal="justify" vertical="center" wrapText="1"/>
    </xf>
    <xf numFmtId="0" fontId="14" fillId="2" borderId="0" xfId="0" applyFont="1" applyFill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9" fillId="5" borderId="0" xfId="0" applyFont="1" applyFill="1" applyAlignment="1">
      <alignment horizontal="center" vertical="center"/>
    </xf>
    <xf numFmtId="0" fontId="17" fillId="5" borderId="0" xfId="0" applyFont="1" applyFill="1" applyAlignment="1">
      <alignment horizontal="left" vertical="center"/>
    </xf>
    <xf numFmtId="0" fontId="22" fillId="9" borderId="0" xfId="0" applyFont="1" applyFill="1" applyAlignment="1" applyProtection="1">
      <alignment horizontal="center"/>
      <protection hidden="1"/>
    </xf>
    <xf numFmtId="0" fontId="7" fillId="5" borderId="0" xfId="1" applyFont="1" applyFill="1" applyAlignment="1">
      <alignment horizontal="center"/>
    </xf>
    <xf numFmtId="164" fontId="23" fillId="5" borderId="0" xfId="0" applyNumberFormat="1" applyFont="1" applyFill="1" applyAlignment="1" applyProtection="1">
      <alignment horizontal="center"/>
      <protection hidden="1"/>
    </xf>
    <xf numFmtId="164" fontId="7" fillId="5" borderId="0" xfId="0" applyNumberFormat="1" applyFont="1" applyFill="1" applyAlignment="1">
      <alignment horizontal="center"/>
    </xf>
    <xf numFmtId="0" fontId="6" fillId="0" borderId="0" xfId="1"/>
    <xf numFmtId="164" fontId="24" fillId="5" borderId="0" xfId="0" applyNumberFormat="1" applyFont="1" applyFill="1" applyAlignment="1" applyProtection="1">
      <alignment horizontal="center"/>
      <protection hidden="1"/>
    </xf>
    <xf numFmtId="0" fontId="25" fillId="5" borderId="0" xfId="2" applyFont="1" applyFill="1" applyAlignment="1" applyProtection="1">
      <alignment horizontal="center"/>
    </xf>
    <xf numFmtId="164" fontId="0" fillId="5" borderId="0" xfId="0" applyNumberFormat="1" applyFill="1" applyProtection="1">
      <protection hidden="1"/>
    </xf>
    <xf numFmtId="0" fontId="8" fillId="5" borderId="0" xfId="0" quotePrefix="1" applyFont="1" applyFill="1" applyAlignment="1">
      <alignment horizontal="center"/>
    </xf>
    <xf numFmtId="0" fontId="26" fillId="5" borderId="0" xfId="0" applyFont="1" applyFill="1" applyAlignment="1">
      <alignment horizontal="center"/>
    </xf>
    <xf numFmtId="0" fontId="11" fillId="5" borderId="0" xfId="0" applyFont="1" applyFill="1" applyAlignment="1" applyProtection="1">
      <alignment horizontal="left"/>
      <protection hidden="1"/>
    </xf>
    <xf numFmtId="0" fontId="12" fillId="5" borderId="0" xfId="0" applyFont="1" applyFill="1" applyAlignment="1" applyProtection="1">
      <alignment horizontal="left"/>
      <protection hidden="1"/>
    </xf>
    <xf numFmtId="0" fontId="27" fillId="9" borderId="10" xfId="0" applyFont="1" applyFill="1" applyBorder="1" applyAlignment="1" applyProtection="1">
      <alignment vertical="center"/>
      <protection hidden="1"/>
    </xf>
    <xf numFmtId="0" fontId="12" fillId="9" borderId="1" xfId="0" applyFont="1" applyFill="1" applyBorder="1" applyProtection="1">
      <protection hidden="1"/>
    </xf>
    <xf numFmtId="0" fontId="28" fillId="9" borderId="11" xfId="0" applyFont="1" applyFill="1" applyBorder="1" applyAlignment="1" applyProtection="1">
      <alignment horizontal="center"/>
      <protection hidden="1"/>
    </xf>
    <xf numFmtId="0" fontId="27" fillId="9" borderId="12" xfId="0" applyFont="1" applyFill="1" applyBorder="1" applyAlignment="1" applyProtection="1">
      <alignment horizontal="left"/>
      <protection hidden="1"/>
    </xf>
    <xf numFmtId="0" fontId="28" fillId="9" borderId="13" xfId="0" applyFont="1" applyFill="1" applyBorder="1" applyAlignment="1" applyProtection="1">
      <alignment horizontal="center"/>
      <protection hidden="1"/>
    </xf>
    <xf numFmtId="164" fontId="27" fillId="9" borderId="14" xfId="0" applyNumberFormat="1" applyFont="1" applyFill="1" applyBorder="1" applyProtection="1">
      <protection hidden="1"/>
    </xf>
    <xf numFmtId="0" fontId="12" fillId="9" borderId="2" xfId="0" applyFont="1" applyFill="1" applyBorder="1" applyProtection="1">
      <protection hidden="1"/>
    </xf>
    <xf numFmtId="0" fontId="28" fillId="9" borderId="15" xfId="0" applyFont="1" applyFill="1" applyBorder="1" applyAlignment="1" applyProtection="1">
      <alignment horizontal="center"/>
      <protection hidden="1"/>
    </xf>
    <xf numFmtId="0" fontId="9" fillId="5" borderId="0" xfId="0" applyFont="1" applyFill="1" applyAlignment="1" applyProtection="1">
      <alignment horizontal="center"/>
      <protection hidden="1"/>
    </xf>
    <xf numFmtId="0" fontId="5" fillId="8" borderId="16" xfId="0" applyFont="1" applyFill="1" applyBorder="1" applyAlignment="1">
      <alignment horizontal="center" vertical="center" wrapText="1"/>
    </xf>
    <xf numFmtId="0" fontId="30" fillId="8" borderId="16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30" fillId="8" borderId="17" xfId="0" applyFont="1" applyFill="1" applyBorder="1" applyAlignment="1">
      <alignment horizontal="justify" vertical="center" wrapText="1"/>
    </xf>
    <xf numFmtId="0" fontId="30" fillId="8" borderId="18" xfId="0" applyFont="1" applyFill="1" applyBorder="1" applyAlignment="1">
      <alignment horizontal="justify" vertical="center" wrapText="1"/>
    </xf>
    <xf numFmtId="0" fontId="30" fillId="8" borderId="19" xfId="0" applyFont="1" applyFill="1" applyBorder="1" applyAlignment="1">
      <alignment horizontal="justify" vertical="center" wrapText="1"/>
    </xf>
    <xf numFmtId="0" fontId="13" fillId="12" borderId="12" xfId="0" applyFont="1" applyFill="1" applyBorder="1" applyAlignment="1">
      <alignment horizontal="center"/>
    </xf>
    <xf numFmtId="0" fontId="13" fillId="12" borderId="14" xfId="0" applyFont="1" applyFill="1" applyBorder="1" applyAlignment="1">
      <alignment horizontal="center"/>
    </xf>
    <xf numFmtId="0" fontId="13" fillId="12" borderId="2" xfId="0" applyFont="1" applyFill="1" applyBorder="1" applyAlignment="1">
      <alignment horizontal="center"/>
    </xf>
    <xf numFmtId="0" fontId="13" fillId="12" borderId="1" xfId="0" applyFont="1" applyFill="1" applyBorder="1" applyAlignment="1">
      <alignment horizontal="center"/>
    </xf>
    <xf numFmtId="0" fontId="13" fillId="12" borderId="11" xfId="0" applyFont="1" applyFill="1" applyBorder="1" applyAlignment="1">
      <alignment horizontal="center"/>
    </xf>
    <xf numFmtId="0" fontId="13" fillId="12" borderId="13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/>
    </xf>
    <xf numFmtId="0" fontId="14" fillId="2" borderId="18" xfId="0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0" fontId="14" fillId="13" borderId="17" xfId="0" applyFont="1" applyFill="1" applyBorder="1" applyAlignment="1">
      <alignment horizontal="center"/>
    </xf>
    <xf numFmtId="0" fontId="14" fillId="13" borderId="18" xfId="0" applyFont="1" applyFill="1" applyBorder="1" applyAlignment="1">
      <alignment horizontal="center"/>
    </xf>
    <xf numFmtId="0" fontId="14" fillId="13" borderId="19" xfId="0" applyFont="1" applyFill="1" applyBorder="1" applyAlignment="1">
      <alignment horizontal="center"/>
    </xf>
    <xf numFmtId="0" fontId="13" fillId="12" borderId="17" xfId="0" applyFont="1" applyFill="1" applyBorder="1" applyAlignment="1">
      <alignment horizontal="center"/>
    </xf>
    <xf numFmtId="0" fontId="13" fillId="12" borderId="18" xfId="0" applyFont="1" applyFill="1" applyBorder="1" applyAlignment="1">
      <alignment horizontal="center"/>
    </xf>
    <xf numFmtId="0" fontId="13" fillId="12" borderId="19" xfId="0" applyFont="1" applyFill="1" applyBorder="1" applyAlignment="1">
      <alignment horizontal="center"/>
    </xf>
    <xf numFmtId="0" fontId="1" fillId="8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8" borderId="10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13" fillId="12" borderId="11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3" fillId="12" borderId="13" xfId="0" applyFont="1" applyFill="1" applyBorder="1" applyAlignment="1">
      <alignment horizontal="center" vertical="center"/>
    </xf>
    <xf numFmtId="0" fontId="13" fillId="12" borderId="14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4" fillId="5" borderId="0" xfId="0" applyFont="1" applyFill="1" applyAlignment="1">
      <alignment vertical="center"/>
    </xf>
    <xf numFmtId="0" fontId="15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vertical="center"/>
    </xf>
    <xf numFmtId="0" fontId="15" fillId="8" borderId="0" xfId="0" applyFont="1" applyFill="1" applyAlignment="1">
      <alignment vertical="center"/>
    </xf>
    <xf numFmtId="0" fontId="16" fillId="3" borderId="17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33" fillId="14" borderId="10" xfId="0" applyFont="1" applyFill="1" applyBorder="1" applyAlignment="1">
      <alignment horizontal="center" vertical="center"/>
    </xf>
    <xf numFmtId="0" fontId="33" fillId="14" borderId="11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33" fillId="14" borderId="12" xfId="0" applyFont="1" applyFill="1" applyBorder="1" applyAlignment="1">
      <alignment horizontal="center" vertical="center"/>
    </xf>
    <xf numFmtId="0" fontId="33" fillId="14" borderId="13" xfId="0" applyFont="1" applyFill="1" applyBorder="1" applyAlignment="1">
      <alignment horizontal="center" vertical="center"/>
    </xf>
    <xf numFmtId="0" fontId="14" fillId="8" borderId="0" xfId="0" applyFont="1" applyFill="1" applyAlignment="1">
      <alignment vertical="center"/>
    </xf>
    <xf numFmtId="0" fontId="16" fillId="3" borderId="19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33" fillId="14" borderId="14" xfId="0" applyFont="1" applyFill="1" applyBorder="1" applyAlignment="1">
      <alignment horizontal="center" vertical="center"/>
    </xf>
    <xf numFmtId="0" fontId="33" fillId="14" borderId="15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right" vertical="center"/>
    </xf>
    <xf numFmtId="0" fontId="14" fillId="2" borderId="16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right" vertical="center"/>
    </xf>
    <xf numFmtId="0" fontId="14" fillId="2" borderId="16" xfId="0" applyFont="1" applyFill="1" applyBorder="1" applyAlignment="1">
      <alignment vertical="center"/>
    </xf>
    <xf numFmtId="0" fontId="21" fillId="7" borderId="16" xfId="0" applyFont="1" applyFill="1" applyBorder="1" applyAlignment="1">
      <alignment horizontal="right" vertical="center"/>
    </xf>
    <xf numFmtId="0" fontId="21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9" fontId="21" fillId="7" borderId="16" xfId="0" applyNumberFormat="1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35" fillId="5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7" fillId="6" borderId="0" xfId="0" applyFont="1" applyFill="1" applyAlignment="1" applyProtection="1">
      <alignment horizontal="center"/>
      <protection hidden="1"/>
    </xf>
    <xf numFmtId="0" fontId="11" fillId="6" borderId="8" xfId="0" applyFont="1" applyFill="1" applyBorder="1" applyAlignment="1" applyProtection="1">
      <alignment horizontal="center" wrapText="1"/>
      <protection hidden="1"/>
    </xf>
    <xf numFmtId="0" fontId="11" fillId="6" borderId="3" xfId="0" applyFont="1" applyFill="1" applyBorder="1" applyAlignment="1" applyProtection="1">
      <alignment horizontal="center" wrapText="1"/>
      <protection hidden="1"/>
    </xf>
    <xf numFmtId="0" fontId="11" fillId="6" borderId="9" xfId="0" applyFont="1" applyFill="1" applyBorder="1" applyAlignment="1" applyProtection="1">
      <alignment horizontal="center" wrapText="1"/>
      <protection hidden="1"/>
    </xf>
    <xf numFmtId="164" fontId="36" fillId="11" borderId="0" xfId="0" applyNumberFormat="1" applyFont="1" applyFill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 wrapText="1"/>
    </xf>
    <xf numFmtId="0" fontId="17" fillId="5" borderId="0" xfId="0" applyFont="1" applyFill="1" applyAlignment="1">
      <alignment horizontal="center" wrapText="1"/>
    </xf>
    <xf numFmtId="0" fontId="19" fillId="10" borderId="4" xfId="0" applyFont="1" applyFill="1" applyBorder="1" applyAlignment="1">
      <alignment horizontal="center"/>
    </xf>
    <xf numFmtId="0" fontId="19" fillId="10" borderId="5" xfId="0" applyFont="1" applyFill="1" applyBorder="1" applyAlignment="1">
      <alignment horizontal="center"/>
    </xf>
    <xf numFmtId="165" fontId="20" fillId="2" borderId="6" xfId="0" applyNumberFormat="1" applyFont="1" applyFill="1" applyBorder="1" applyAlignment="1">
      <alignment horizontal="center"/>
    </xf>
    <xf numFmtId="165" fontId="20" fillId="2" borderId="7" xfId="0" applyNumberFormat="1" applyFont="1" applyFill="1" applyBorder="1" applyAlignment="1">
      <alignment horizontal="center"/>
    </xf>
    <xf numFmtId="0" fontId="19" fillId="10" borderId="20" xfId="0" applyFont="1" applyFill="1" applyBorder="1" applyAlignment="1">
      <alignment horizontal="center" vertical="center"/>
    </xf>
    <xf numFmtId="0" fontId="19" fillId="10" borderId="5" xfId="0" applyFont="1" applyFill="1" applyBorder="1" applyAlignment="1">
      <alignment horizontal="center" vertical="center"/>
    </xf>
    <xf numFmtId="0" fontId="19" fillId="10" borderId="21" xfId="0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_Simulador série 3_09" xfId="1" xr:uid="{00000000-0005-0000-0000-000002000000}"/>
  </cellStyles>
  <dxfs count="0"/>
  <tableStyles count="0" defaultTableStyle="TableStyleMedium2" defaultPivotStyle="PivotStyleLight16"/>
  <colors>
    <mruColors>
      <color rgb="FFCCFFCC"/>
      <color rgb="FF99CCFF"/>
      <color rgb="FF00FFCC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2140</xdr:colOff>
      <xdr:row>16</xdr:row>
      <xdr:rowOff>194896</xdr:rowOff>
    </xdr:from>
    <xdr:to>
      <xdr:col>5</xdr:col>
      <xdr:colOff>2140</xdr:colOff>
      <xdr:row>17</xdr:row>
      <xdr:rowOff>161925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2D6F08F5-633E-BB3D-C605-97D68A5EE0CB}"/>
            </a:ext>
          </a:extLst>
        </xdr:cNvPr>
        <xdr:cNvSpPr>
          <a:spLocks noChangeShapeType="1"/>
        </xdr:cNvSpPr>
      </xdr:nvSpPr>
      <xdr:spPr bwMode="auto">
        <a:xfrm>
          <a:off x="6336265" y="3309571"/>
          <a:ext cx="0" cy="167054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8</xdr:col>
      <xdr:colOff>2140</xdr:colOff>
      <xdr:row>16</xdr:row>
      <xdr:rowOff>194896</xdr:rowOff>
    </xdr:from>
    <xdr:to>
      <xdr:col>8</xdr:col>
      <xdr:colOff>2140</xdr:colOff>
      <xdr:row>17</xdr:row>
      <xdr:rowOff>161925</xdr:rowOff>
    </xdr:to>
    <xdr:sp macro="" textlink="">
      <xdr:nvSpPr>
        <xdr:cNvPr id="4" name="Line 9">
          <a:extLst>
            <a:ext uri="{FF2B5EF4-FFF2-40B4-BE49-F238E27FC236}">
              <a16:creationId xmlns:a16="http://schemas.microsoft.com/office/drawing/2014/main" id="{54471B7A-8F9E-F181-136D-44ED1366EA02}"/>
            </a:ext>
          </a:extLst>
        </xdr:cNvPr>
        <xdr:cNvSpPr>
          <a:spLocks noChangeShapeType="1"/>
        </xdr:cNvSpPr>
      </xdr:nvSpPr>
      <xdr:spPr bwMode="auto">
        <a:xfrm>
          <a:off x="10136740" y="3309571"/>
          <a:ext cx="0" cy="167054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5</xdr:col>
      <xdr:colOff>2140</xdr:colOff>
      <xdr:row>16</xdr:row>
      <xdr:rowOff>186104</xdr:rowOff>
    </xdr:from>
    <xdr:to>
      <xdr:col>8</xdr:col>
      <xdr:colOff>2140</xdr:colOff>
      <xdr:row>16</xdr:row>
      <xdr:rowOff>186104</xdr:rowOff>
    </xdr:to>
    <xdr:sp macro="" textlink="">
      <xdr:nvSpPr>
        <xdr:cNvPr id="5" name="Line 10">
          <a:extLst>
            <a:ext uri="{FF2B5EF4-FFF2-40B4-BE49-F238E27FC236}">
              <a16:creationId xmlns:a16="http://schemas.microsoft.com/office/drawing/2014/main" id="{7460D62F-747A-71B4-AD58-8C754295EF00}"/>
            </a:ext>
          </a:extLst>
        </xdr:cNvPr>
        <xdr:cNvSpPr>
          <a:spLocks noChangeShapeType="1"/>
        </xdr:cNvSpPr>
      </xdr:nvSpPr>
      <xdr:spPr bwMode="auto">
        <a:xfrm>
          <a:off x="6336265" y="3300779"/>
          <a:ext cx="3800475" cy="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6</xdr:col>
      <xdr:colOff>296807</xdr:colOff>
      <xdr:row>16</xdr:row>
      <xdr:rowOff>19050</xdr:rowOff>
    </xdr:from>
    <xdr:to>
      <xdr:col>6</xdr:col>
      <xdr:colOff>296807</xdr:colOff>
      <xdr:row>16</xdr:row>
      <xdr:rowOff>186104</xdr:rowOff>
    </xdr:to>
    <xdr:sp macro="" textlink="">
      <xdr:nvSpPr>
        <xdr:cNvPr id="6" name="Line 11">
          <a:extLst>
            <a:ext uri="{FF2B5EF4-FFF2-40B4-BE49-F238E27FC236}">
              <a16:creationId xmlns:a16="http://schemas.microsoft.com/office/drawing/2014/main" id="{52CD1E9B-06C9-FFFB-83B4-C64B04E15D5B}"/>
            </a:ext>
          </a:extLst>
        </xdr:cNvPr>
        <xdr:cNvSpPr>
          <a:spLocks noChangeShapeType="1"/>
        </xdr:cNvSpPr>
      </xdr:nvSpPr>
      <xdr:spPr bwMode="auto">
        <a:xfrm>
          <a:off x="7897757" y="3133725"/>
          <a:ext cx="0" cy="167054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6</xdr:col>
      <xdr:colOff>285753</xdr:colOff>
      <xdr:row>12</xdr:row>
      <xdr:rowOff>17992</xdr:rowOff>
    </xdr:from>
    <xdr:to>
      <xdr:col>6</xdr:col>
      <xdr:colOff>285753</xdr:colOff>
      <xdr:row>12</xdr:row>
      <xdr:rowOff>170392</xdr:rowOff>
    </xdr:to>
    <xdr:sp macro="" textlink="">
      <xdr:nvSpPr>
        <xdr:cNvPr id="7" name="Line 63">
          <a:extLst>
            <a:ext uri="{FF2B5EF4-FFF2-40B4-BE49-F238E27FC236}">
              <a16:creationId xmlns:a16="http://schemas.microsoft.com/office/drawing/2014/main" id="{8ACAE0DF-1B16-4823-9328-5E705C8CFD6E}"/>
            </a:ext>
          </a:extLst>
        </xdr:cNvPr>
        <xdr:cNvSpPr>
          <a:spLocks noChangeShapeType="1"/>
        </xdr:cNvSpPr>
      </xdr:nvSpPr>
      <xdr:spPr bwMode="auto">
        <a:xfrm>
          <a:off x="11430003" y="7076017"/>
          <a:ext cx="0" cy="15240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3</xdr:col>
      <xdr:colOff>314325</xdr:colOff>
      <xdr:row>13</xdr:row>
      <xdr:rowOff>9525</xdr:rowOff>
    </xdr:from>
    <xdr:to>
      <xdr:col>3</xdr:col>
      <xdr:colOff>314325</xdr:colOff>
      <xdr:row>14</xdr:row>
      <xdr:rowOff>0</xdr:rowOff>
    </xdr:to>
    <xdr:sp macro="" textlink="">
      <xdr:nvSpPr>
        <xdr:cNvPr id="8" name="Line 64">
          <a:extLst>
            <a:ext uri="{FF2B5EF4-FFF2-40B4-BE49-F238E27FC236}">
              <a16:creationId xmlns:a16="http://schemas.microsoft.com/office/drawing/2014/main" id="{9967E1F7-D326-410B-A575-4481CC0F6324}"/>
            </a:ext>
          </a:extLst>
        </xdr:cNvPr>
        <xdr:cNvSpPr>
          <a:spLocks noChangeShapeType="1"/>
        </xdr:cNvSpPr>
      </xdr:nvSpPr>
      <xdr:spPr bwMode="auto">
        <a:xfrm>
          <a:off x="8115300" y="723900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9</xdr:col>
      <xdr:colOff>304800</xdr:colOff>
      <xdr:row>13</xdr:row>
      <xdr:rowOff>9525</xdr:rowOff>
    </xdr:from>
    <xdr:to>
      <xdr:col>9</xdr:col>
      <xdr:colOff>304800</xdr:colOff>
      <xdr:row>14</xdr:row>
      <xdr:rowOff>0</xdr:rowOff>
    </xdr:to>
    <xdr:sp macro="" textlink="">
      <xdr:nvSpPr>
        <xdr:cNvPr id="9" name="Line 65">
          <a:extLst>
            <a:ext uri="{FF2B5EF4-FFF2-40B4-BE49-F238E27FC236}">
              <a16:creationId xmlns:a16="http://schemas.microsoft.com/office/drawing/2014/main" id="{6DE477D8-FC14-4364-8BBD-5EDABA0EA639}"/>
            </a:ext>
          </a:extLst>
        </xdr:cNvPr>
        <xdr:cNvSpPr>
          <a:spLocks noChangeShapeType="1"/>
        </xdr:cNvSpPr>
      </xdr:nvSpPr>
      <xdr:spPr bwMode="auto">
        <a:xfrm>
          <a:off x="14792325" y="723900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6</xdr:col>
      <xdr:colOff>285750</xdr:colOff>
      <xdr:row>13</xdr:row>
      <xdr:rowOff>9525</xdr:rowOff>
    </xdr:from>
    <xdr:to>
      <xdr:col>6</xdr:col>
      <xdr:colOff>285750</xdr:colOff>
      <xdr:row>14</xdr:row>
      <xdr:rowOff>0</xdr:rowOff>
    </xdr:to>
    <xdr:sp macro="" textlink="">
      <xdr:nvSpPr>
        <xdr:cNvPr id="10" name="Line 66">
          <a:extLst>
            <a:ext uri="{FF2B5EF4-FFF2-40B4-BE49-F238E27FC236}">
              <a16:creationId xmlns:a16="http://schemas.microsoft.com/office/drawing/2014/main" id="{5533E9C9-7449-4C44-A359-8BF0288FF332}"/>
            </a:ext>
          </a:extLst>
        </xdr:cNvPr>
        <xdr:cNvSpPr>
          <a:spLocks noChangeShapeType="1"/>
        </xdr:cNvSpPr>
      </xdr:nvSpPr>
      <xdr:spPr bwMode="auto">
        <a:xfrm>
          <a:off x="11430000" y="723900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3</xdr:col>
      <xdr:colOff>317500</xdr:colOff>
      <xdr:row>13</xdr:row>
      <xdr:rowOff>21166</xdr:rowOff>
    </xdr:from>
    <xdr:to>
      <xdr:col>9</xdr:col>
      <xdr:colOff>306917</xdr:colOff>
      <xdr:row>13</xdr:row>
      <xdr:rowOff>21166</xdr:rowOff>
    </xdr:to>
    <xdr:sp macro="" textlink="">
      <xdr:nvSpPr>
        <xdr:cNvPr id="11" name="Line 67">
          <a:extLst>
            <a:ext uri="{FF2B5EF4-FFF2-40B4-BE49-F238E27FC236}">
              <a16:creationId xmlns:a16="http://schemas.microsoft.com/office/drawing/2014/main" id="{F4888255-E8CD-44A6-824F-998E97035F6C}"/>
            </a:ext>
          </a:extLst>
        </xdr:cNvPr>
        <xdr:cNvSpPr>
          <a:spLocks noChangeShapeType="1"/>
        </xdr:cNvSpPr>
      </xdr:nvSpPr>
      <xdr:spPr bwMode="auto">
        <a:xfrm flipV="1">
          <a:off x="8118475" y="7250641"/>
          <a:ext cx="6675967" cy="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4</xdr:col>
      <xdr:colOff>180975</xdr:colOff>
      <xdr:row>14</xdr:row>
      <xdr:rowOff>38100</xdr:rowOff>
    </xdr:from>
    <xdr:to>
      <xdr:col>4</xdr:col>
      <xdr:colOff>180975</xdr:colOff>
      <xdr:row>15</xdr:row>
      <xdr:rowOff>171450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97067A29-D574-050D-A9EC-0F2B49A1D8EF}"/>
            </a:ext>
          </a:extLst>
        </xdr:cNvPr>
        <xdr:cNvCxnSpPr/>
      </xdr:nvCxnSpPr>
      <xdr:spPr>
        <a:xfrm>
          <a:off x="5248275" y="2752725"/>
          <a:ext cx="0" cy="333375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18</xdr:row>
      <xdr:rowOff>38100</xdr:rowOff>
    </xdr:from>
    <xdr:to>
      <xdr:col>6</xdr:col>
      <xdr:colOff>190500</xdr:colOff>
      <xdr:row>19</xdr:row>
      <xdr:rowOff>171450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16099906-B9EC-4EC5-8FA9-6C457F9BB37F}"/>
            </a:ext>
          </a:extLst>
        </xdr:cNvPr>
        <xdr:cNvCxnSpPr/>
      </xdr:nvCxnSpPr>
      <xdr:spPr>
        <a:xfrm>
          <a:off x="7791450" y="3552825"/>
          <a:ext cx="0" cy="333375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190500</xdr:colOff>
      <xdr:row>18</xdr:row>
      <xdr:rowOff>47625</xdr:rowOff>
    </xdr:from>
    <xdr:to>
      <xdr:col>9</xdr:col>
      <xdr:colOff>190500</xdr:colOff>
      <xdr:row>19</xdr:row>
      <xdr:rowOff>180975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66F9FC71-EA17-4A1E-8EFD-8A727D15CE01}"/>
            </a:ext>
          </a:extLst>
        </xdr:cNvPr>
        <xdr:cNvCxnSpPr/>
      </xdr:nvCxnSpPr>
      <xdr:spPr>
        <a:xfrm flipV="1">
          <a:off x="11591925" y="3562350"/>
          <a:ext cx="0" cy="333375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190500</xdr:colOff>
      <xdr:row>14</xdr:row>
      <xdr:rowOff>28575</xdr:rowOff>
    </xdr:from>
    <xdr:to>
      <xdr:col>10</xdr:col>
      <xdr:colOff>190500</xdr:colOff>
      <xdr:row>15</xdr:row>
      <xdr:rowOff>161925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7F20331A-8961-436B-9A71-7461387EAE9B}"/>
            </a:ext>
          </a:extLst>
        </xdr:cNvPr>
        <xdr:cNvCxnSpPr/>
      </xdr:nvCxnSpPr>
      <xdr:spPr>
        <a:xfrm>
          <a:off x="12858750" y="2743200"/>
          <a:ext cx="0" cy="333375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zoomScale="130" zoomScaleNormal="130" workbookViewId="0"/>
  </sheetViews>
  <sheetFormatPr defaultRowHeight="15"/>
  <cols>
    <col min="1" max="3" width="15.7109375" style="29" customWidth="1"/>
    <col min="4" max="13" width="15.7109375" style="3" customWidth="1"/>
    <col min="14" max="14" width="16" style="3" customWidth="1"/>
    <col min="15" max="20" width="13.140625" style="3" customWidth="1"/>
  </cols>
  <sheetData>
    <row r="1" spans="1:20" ht="18" customHeight="1">
      <c r="A1" s="9"/>
      <c r="B1" s="9"/>
      <c r="C1" s="9"/>
      <c r="D1" s="2"/>
      <c r="E1" s="2"/>
      <c r="F1" s="2"/>
      <c r="G1" s="2"/>
      <c r="H1" s="2"/>
      <c r="I1" s="2"/>
      <c r="J1" s="2"/>
      <c r="K1" s="2"/>
      <c r="L1" s="2"/>
      <c r="M1" s="6"/>
      <c r="N1" s="6"/>
      <c r="O1" s="6"/>
      <c r="P1" s="6"/>
      <c r="Q1"/>
      <c r="R1"/>
      <c r="S1"/>
      <c r="T1"/>
    </row>
    <row r="2" spans="1:20" ht="10.5" customHeight="1">
      <c r="A2" s="2"/>
      <c r="B2" s="2"/>
      <c r="C2" s="2"/>
      <c r="D2" s="4"/>
      <c r="E2" s="4"/>
      <c r="F2" s="4"/>
      <c r="G2" s="4"/>
      <c r="H2" s="4"/>
      <c r="I2" s="4"/>
      <c r="J2" s="4"/>
      <c r="K2" s="2"/>
      <c r="L2" s="2"/>
      <c r="M2" s="6"/>
      <c r="N2" s="6"/>
      <c r="O2" s="6"/>
      <c r="P2" s="6"/>
      <c r="Q2"/>
      <c r="R2"/>
      <c r="S2"/>
      <c r="T2"/>
    </row>
    <row r="3" spans="1:20" s="3" customFormat="1" ht="24" customHeight="1">
      <c r="A3" s="2"/>
      <c r="B3" s="2"/>
      <c r="C3" s="2"/>
      <c r="D3" s="4"/>
      <c r="E3" s="4"/>
      <c r="F3" s="4"/>
      <c r="G3" s="135" t="s">
        <v>52</v>
      </c>
      <c r="H3" s="4"/>
      <c r="I3" s="4"/>
      <c r="J3" s="4"/>
      <c r="K3" s="2"/>
      <c r="L3" s="2"/>
      <c r="M3" s="2"/>
      <c r="N3" s="2"/>
      <c r="O3" s="2"/>
    </row>
    <row r="4" spans="1:20" s="3" customFormat="1" ht="24" customHeight="1">
      <c r="A4" s="2"/>
      <c r="B4" s="2"/>
      <c r="C4" s="2"/>
      <c r="D4" s="4"/>
      <c r="E4" s="4"/>
      <c r="F4" s="4"/>
      <c r="G4" s="135" t="s">
        <v>17</v>
      </c>
      <c r="H4" s="4"/>
      <c r="I4" s="4"/>
      <c r="J4" s="4"/>
      <c r="K4" s="2"/>
      <c r="L4" s="2"/>
      <c r="M4" s="2"/>
      <c r="N4" s="2"/>
      <c r="O4" s="2"/>
    </row>
    <row r="5" spans="1:20" ht="10.5" customHeight="1">
      <c r="A5" s="2"/>
      <c r="B5" s="2"/>
      <c r="C5" s="2"/>
      <c r="D5" s="4"/>
      <c r="E5" s="4"/>
      <c r="F5" s="4"/>
      <c r="G5" s="4"/>
      <c r="H5" s="4"/>
      <c r="I5" s="4"/>
      <c r="J5" s="4"/>
      <c r="K5" s="2"/>
      <c r="L5" s="2"/>
      <c r="M5" s="6"/>
      <c r="N5" s="6"/>
      <c r="O5" s="6"/>
      <c r="P5" s="6"/>
      <c r="Q5"/>
      <c r="R5"/>
      <c r="S5"/>
      <c r="T5"/>
    </row>
    <row r="6" spans="1:20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6"/>
      <c r="N6" s="6"/>
      <c r="O6" s="6"/>
      <c r="P6" s="6"/>
      <c r="Q6"/>
      <c r="R6"/>
      <c r="S6"/>
      <c r="T6"/>
    </row>
    <row r="7" spans="1:20" s="26" customFormat="1" ht="18" customHeight="1">
      <c r="A7" s="23"/>
      <c r="B7" s="23"/>
      <c r="C7" s="23"/>
      <c r="D7" s="7"/>
      <c r="E7" s="7"/>
      <c r="F7" s="7"/>
      <c r="G7" s="24" t="s">
        <v>11</v>
      </c>
      <c r="H7" s="7"/>
      <c r="I7" s="7"/>
      <c r="J7" s="25"/>
      <c r="K7" s="7"/>
      <c r="L7" s="7"/>
      <c r="M7" s="5"/>
      <c r="N7" s="5"/>
      <c r="O7" s="5"/>
      <c r="P7" s="5"/>
      <c r="Q7" s="5"/>
    </row>
    <row r="8" spans="1:20" s="26" customFormat="1" ht="18" customHeight="1">
      <c r="A8" s="23"/>
      <c r="B8" s="23"/>
      <c r="C8" s="23"/>
      <c r="D8" s="7"/>
      <c r="E8" s="7"/>
      <c r="F8" s="7"/>
      <c r="G8" s="27" t="s">
        <v>51</v>
      </c>
      <c r="H8" s="7"/>
      <c r="I8" s="7"/>
      <c r="J8" s="7"/>
      <c r="K8" s="7"/>
      <c r="L8" s="7"/>
      <c r="M8" s="5"/>
      <c r="N8" s="5"/>
      <c r="O8" s="5"/>
      <c r="P8" s="5"/>
      <c r="Q8" s="5"/>
    </row>
    <row r="9" spans="1:20" s="29" customFormat="1" ht="18" customHeight="1">
      <c r="A9" s="7"/>
      <c r="B9" s="7"/>
      <c r="C9" s="7"/>
      <c r="D9" s="7"/>
      <c r="E9" s="7"/>
      <c r="F9" s="7"/>
      <c r="G9" s="28" t="s">
        <v>18</v>
      </c>
      <c r="H9" s="8"/>
      <c r="I9" s="8"/>
      <c r="J9" s="7"/>
      <c r="K9" s="7"/>
      <c r="L9" s="7"/>
      <c r="M9" s="9"/>
      <c r="N9" s="9"/>
    </row>
    <row r="10" spans="1:20" s="29" customFormat="1" ht="18" customHeight="1">
      <c r="A10" s="7"/>
      <c r="B10" s="7"/>
      <c r="C10" s="7"/>
      <c r="D10" s="7"/>
      <c r="E10" s="7"/>
      <c r="F10" s="7"/>
      <c r="G10" s="28" t="s">
        <v>12</v>
      </c>
      <c r="H10" s="8"/>
      <c r="I10" s="8"/>
      <c r="J10" s="7"/>
      <c r="K10" s="7"/>
      <c r="L10" s="7"/>
      <c r="M10" s="9"/>
      <c r="N10" s="9"/>
    </row>
    <row r="11" spans="1:20" ht="18" customHeight="1">
      <c r="A11" s="9"/>
      <c r="B11" s="9"/>
      <c r="C11" s="9"/>
      <c r="D11" s="6"/>
      <c r="E11" s="6"/>
      <c r="F11" s="6"/>
      <c r="G11" s="7"/>
      <c r="H11" s="30"/>
      <c r="I11" s="30"/>
      <c r="J11" s="6"/>
      <c r="K11" s="6"/>
      <c r="L11" s="6"/>
      <c r="M11" s="6"/>
      <c r="N11" s="6"/>
      <c r="O11" s="6"/>
      <c r="P11"/>
      <c r="Q11"/>
      <c r="R11"/>
      <c r="S11"/>
      <c r="T11"/>
    </row>
    <row r="12" spans="1:20" s="3" customFormat="1" ht="18" customHeight="1">
      <c r="A12" s="9"/>
      <c r="B12" s="9"/>
      <c r="C12" s="9"/>
      <c r="E12" s="139" t="s">
        <v>50</v>
      </c>
      <c r="F12" s="139"/>
      <c r="G12" s="139"/>
      <c r="H12" s="139"/>
      <c r="I12" s="139"/>
      <c r="J12" s="2"/>
      <c r="K12" s="2"/>
      <c r="L12" s="2"/>
      <c r="M12" s="2"/>
      <c r="N12" s="2"/>
    </row>
    <row r="13" spans="1:20" s="3" customFormat="1" ht="9" customHeight="1">
      <c r="A13" s="9"/>
      <c r="B13" s="9"/>
      <c r="C13" s="9"/>
      <c r="D13" s="9"/>
      <c r="F13" s="2"/>
      <c r="I13" s="2"/>
      <c r="J13" s="2"/>
      <c r="K13" s="2"/>
      <c r="L13" s="2"/>
      <c r="M13" s="2"/>
      <c r="N13" s="2"/>
      <c r="O13" s="2"/>
    </row>
    <row r="14" spans="1:20" s="3" customFormat="1" ht="18" customHeight="1">
      <c r="A14" s="9"/>
      <c r="B14" s="9"/>
      <c r="C14" s="9"/>
      <c r="E14" s="2"/>
      <c r="F14" s="2"/>
      <c r="G14" s="31" t="s">
        <v>25</v>
      </c>
      <c r="H14" s="2"/>
      <c r="I14" s="2"/>
      <c r="J14" s="2"/>
      <c r="K14" s="2"/>
      <c r="L14" s="2"/>
      <c r="M14" s="2"/>
      <c r="N14" s="2"/>
    </row>
    <row r="15" spans="1:20" s="3" customFormat="1" ht="18" customHeight="1">
      <c r="A15" s="9"/>
      <c r="B15" s="9"/>
      <c r="C15" s="9"/>
      <c r="D15" s="32"/>
      <c r="E15" s="2"/>
      <c r="F15" s="2"/>
      <c r="G15" s="31" t="s">
        <v>49</v>
      </c>
      <c r="H15" s="2"/>
      <c r="I15" s="2"/>
      <c r="J15" s="2"/>
      <c r="K15" s="2"/>
      <c r="L15" s="2"/>
      <c r="M15" s="2"/>
      <c r="N15" s="2"/>
    </row>
    <row r="16" spans="1:20" s="3" customFormat="1" ht="9" customHeight="1">
      <c r="A16" s="9"/>
      <c r="B16" s="9"/>
      <c r="C16" s="9"/>
      <c r="D16" s="9"/>
      <c r="F16" s="2"/>
      <c r="I16" s="2"/>
      <c r="J16" s="2"/>
      <c r="K16" s="2"/>
      <c r="L16" s="2"/>
      <c r="M16" s="2"/>
      <c r="N16" s="2"/>
      <c r="O16" s="2"/>
    </row>
    <row r="17" spans="1:20" ht="14.25" customHeight="1">
      <c r="A17" s="6"/>
      <c r="B17" s="6"/>
      <c r="C17" s="6"/>
      <c r="D17" s="33"/>
      <c r="E17" s="136" t="s">
        <v>13</v>
      </c>
      <c r="F17" s="137"/>
      <c r="G17" s="137"/>
      <c r="H17" s="137"/>
      <c r="I17" s="138"/>
      <c r="J17" s="6"/>
      <c r="K17" s="6"/>
      <c r="L17" s="6"/>
      <c r="M17" s="6"/>
      <c r="N17" s="6"/>
      <c r="O17" s="6"/>
      <c r="P17"/>
      <c r="Q17"/>
      <c r="R17"/>
      <c r="S17"/>
      <c r="T17"/>
    </row>
    <row r="18" spans="1:20" ht="12.95" customHeight="1">
      <c r="A18" s="6"/>
      <c r="B18" s="6"/>
      <c r="C18" s="6"/>
      <c r="D18" s="33"/>
      <c r="E18" s="34" t="s">
        <v>19</v>
      </c>
      <c r="F18" s="35"/>
      <c r="G18" s="35"/>
      <c r="H18" s="35"/>
      <c r="I18" s="36">
        <v>1</v>
      </c>
      <c r="J18" s="6"/>
      <c r="K18" s="6"/>
      <c r="L18" s="6"/>
      <c r="M18" s="6"/>
      <c r="N18" s="6"/>
      <c r="O18" s="6"/>
      <c r="P18"/>
      <c r="Q18"/>
      <c r="R18"/>
      <c r="S18"/>
      <c r="T18"/>
    </row>
    <row r="19" spans="1:20" ht="12.95" customHeight="1">
      <c r="A19" s="6"/>
      <c r="B19" s="6"/>
      <c r="C19" s="6"/>
      <c r="D19" s="33"/>
      <c r="E19" s="37" t="s">
        <v>20</v>
      </c>
      <c r="F19" s="10"/>
      <c r="G19" s="22"/>
      <c r="H19" s="10"/>
      <c r="I19" s="38">
        <v>3</v>
      </c>
      <c r="J19" s="6"/>
      <c r="K19" s="6"/>
      <c r="L19" s="6"/>
      <c r="M19" s="6"/>
      <c r="N19" s="6"/>
      <c r="O19" s="6"/>
      <c r="P19"/>
      <c r="Q19"/>
      <c r="R19"/>
      <c r="S19"/>
      <c r="T19"/>
    </row>
    <row r="20" spans="1:20" ht="12.95" customHeight="1">
      <c r="A20" s="6"/>
      <c r="B20" s="6"/>
      <c r="C20" s="6"/>
      <c r="D20" s="2"/>
      <c r="E20" s="37" t="s">
        <v>21</v>
      </c>
      <c r="F20" s="10"/>
      <c r="G20" s="10"/>
      <c r="H20" s="10"/>
      <c r="I20" s="38">
        <v>5</v>
      </c>
      <c r="J20" s="6"/>
      <c r="K20" s="6"/>
      <c r="L20" s="6"/>
      <c r="M20" s="6"/>
      <c r="N20" s="6"/>
      <c r="O20" s="6"/>
      <c r="P20"/>
      <c r="Q20"/>
      <c r="R20"/>
      <c r="S20"/>
      <c r="T20"/>
    </row>
    <row r="21" spans="1:20" ht="12.95" customHeight="1">
      <c r="A21" s="6"/>
      <c r="B21" s="6"/>
      <c r="C21" s="6"/>
      <c r="D21" s="2"/>
      <c r="E21" s="37" t="s">
        <v>22</v>
      </c>
      <c r="F21" s="10"/>
      <c r="G21" s="10"/>
      <c r="H21" s="10"/>
      <c r="I21" s="38">
        <v>7</v>
      </c>
      <c r="J21" s="6"/>
      <c r="K21" s="6"/>
      <c r="L21" s="6"/>
      <c r="M21" s="6"/>
      <c r="N21" s="6"/>
      <c r="O21" s="6"/>
      <c r="P21"/>
      <c r="Q21"/>
      <c r="R21"/>
      <c r="S21"/>
      <c r="T21"/>
    </row>
    <row r="22" spans="1:20" ht="12.95" customHeight="1">
      <c r="A22" s="6"/>
      <c r="B22" s="6"/>
      <c r="C22" s="6"/>
      <c r="D22" s="2"/>
      <c r="E22" s="39" t="s">
        <v>23</v>
      </c>
      <c r="F22" s="40"/>
      <c r="G22" s="40"/>
      <c r="H22" s="40"/>
      <c r="I22" s="41">
        <v>9</v>
      </c>
      <c r="J22" s="6"/>
      <c r="K22" s="6"/>
      <c r="L22" s="6"/>
      <c r="M22" s="6"/>
      <c r="N22" s="6"/>
      <c r="O22" s="6"/>
      <c r="P22"/>
      <c r="Q22"/>
      <c r="R22"/>
      <c r="S22"/>
      <c r="T22"/>
    </row>
    <row r="23" spans="1:20" s="3" customFormat="1" ht="18" customHeight="1">
      <c r="A23" s="9"/>
      <c r="B23" s="9"/>
      <c r="C23" s="9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0" s="3" customFormat="1" ht="18" customHeight="1">
      <c r="A24" s="9"/>
      <c r="B24" s="9"/>
      <c r="C24" s="9"/>
      <c r="D24" s="9"/>
      <c r="E24" s="2"/>
      <c r="F24" s="2"/>
      <c r="G24" s="42" t="s">
        <v>14</v>
      </c>
      <c r="H24" s="2"/>
      <c r="I24" s="2"/>
      <c r="J24" s="2"/>
      <c r="K24" s="2"/>
      <c r="L24" s="2"/>
      <c r="M24" s="2"/>
      <c r="N24" s="2"/>
      <c r="O24" s="2"/>
    </row>
    <row r="25" spans="1:20" s="3" customFormat="1" ht="18" customHeight="1">
      <c r="A25" s="9"/>
      <c r="B25" s="9"/>
      <c r="C25" s="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20">
      <c r="A26" s="9"/>
      <c r="B26" s="9"/>
      <c r="C26" s="9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>
      <c r="A27" s="9"/>
      <c r="B27" s="9"/>
      <c r="C27" s="9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>
      <c r="A28" s="9"/>
      <c r="B28" s="9"/>
      <c r="C28" s="9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>
      <c r="A29" s="9"/>
      <c r="B29" s="9"/>
      <c r="C29" s="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>
      <c r="A30" s="9"/>
      <c r="B30" s="9"/>
      <c r="C30" s="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>
      <c r="A31" s="9"/>
      <c r="B31" s="9"/>
      <c r="C31" s="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>
      <c r="A32" s="9"/>
      <c r="B32" s="9"/>
      <c r="C32" s="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>
      <c r="A33" s="9"/>
      <c r="B33" s="9"/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>
      <c r="A34" s="9"/>
      <c r="B34" s="9"/>
      <c r="C34" s="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>
      <c r="D35" s="2"/>
      <c r="E35" s="2"/>
      <c r="F35" s="2"/>
      <c r="G35" s="2"/>
      <c r="H35" s="2"/>
      <c r="I35" s="2"/>
      <c r="J35" s="2"/>
      <c r="K35" s="2"/>
      <c r="L35" s="2"/>
    </row>
  </sheetData>
  <mergeCells count="2">
    <mergeCell ref="E17:I17"/>
    <mergeCell ref="E12:I12"/>
  </mergeCells>
  <hyperlinks>
    <hyperlink ref="G10" r:id="rId1" xr:uid="{72E12349-4DCF-44E1-8B54-8F8FD6BB4BFE}"/>
    <hyperlink ref="G9" r:id="rId2" xr:uid="{98C24D6E-F23C-456C-BE1A-DFC6FBB6DC85}"/>
  </hyperlinks>
  <pageMargins left="0.7" right="0.7" top="0.75" bottom="0.75" header="0.3" footer="0.3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80"/>
  <sheetViews>
    <sheetView zoomScale="110" zoomScaleNormal="110" workbookViewId="0"/>
  </sheetViews>
  <sheetFormatPr defaultColWidth="8.85546875" defaultRowHeight="14.25"/>
  <cols>
    <col min="1" max="1" width="20.5703125" style="78" customWidth="1"/>
    <col min="2" max="2" width="32" style="78" customWidth="1"/>
    <col min="3" max="13" width="16.7109375" style="78" customWidth="1"/>
    <col min="14" max="14" width="5.28515625" style="78" customWidth="1"/>
    <col min="15" max="21" width="14.28515625" style="78" customWidth="1"/>
    <col min="22" max="25" width="14.28515625" style="11" customWidth="1"/>
    <col min="26" max="16384" width="8.85546875" style="78"/>
  </cols>
  <sheetData>
    <row r="1" spans="1:21" s="77" customFormat="1"/>
    <row r="2" spans="1:21" ht="14.45" customHeight="1">
      <c r="A2" s="77"/>
      <c r="B2" s="65"/>
      <c r="C2" s="66"/>
      <c r="D2" s="66"/>
      <c r="E2" s="66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21" ht="14.25" customHeight="1">
      <c r="A3" s="77"/>
      <c r="B3" s="43" t="s">
        <v>0</v>
      </c>
      <c r="C3" s="44" t="s">
        <v>31</v>
      </c>
      <c r="D3" s="44" t="s">
        <v>32</v>
      </c>
      <c r="E3" s="44" t="s">
        <v>33</v>
      </c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11"/>
      <c r="U3" s="11"/>
    </row>
    <row r="4" spans="1:21" ht="13.9" customHeight="1">
      <c r="A4" s="77"/>
      <c r="B4" s="53" t="s">
        <v>28</v>
      </c>
      <c r="C4" s="79">
        <v>1</v>
      </c>
      <c r="D4" s="80">
        <v>5</v>
      </c>
      <c r="E4" s="81">
        <v>3</v>
      </c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11"/>
      <c r="U4" s="11"/>
    </row>
    <row r="5" spans="1:21" ht="13.9" customHeight="1">
      <c r="A5" s="77"/>
      <c r="B5" s="54" t="s">
        <v>29</v>
      </c>
      <c r="C5" s="82"/>
      <c r="D5" s="83">
        <v>1</v>
      </c>
      <c r="E5" s="84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11"/>
      <c r="U5" s="11"/>
    </row>
    <row r="6" spans="1:21" ht="13.9" customHeight="1">
      <c r="A6" s="77"/>
      <c r="B6" s="55" t="s">
        <v>30</v>
      </c>
      <c r="C6" s="85"/>
      <c r="D6" s="86">
        <v>3</v>
      </c>
      <c r="E6" s="87">
        <v>1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11"/>
      <c r="U6" s="11"/>
    </row>
    <row r="7" spans="1:21" ht="13.9" customHeight="1">
      <c r="A7" s="77"/>
      <c r="B7" s="77"/>
      <c r="C7" s="88"/>
      <c r="D7" s="88"/>
      <c r="E7" s="88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11"/>
      <c r="U7" s="11"/>
    </row>
    <row r="8" spans="1:21" ht="13.9" customHeight="1">
      <c r="A8" s="77"/>
      <c r="B8" s="53" t="s">
        <v>28</v>
      </c>
      <c r="C8" s="89">
        <f>C4</f>
        <v>1</v>
      </c>
      <c r="D8" s="90">
        <f>D4</f>
        <v>5</v>
      </c>
      <c r="E8" s="91">
        <f>E4</f>
        <v>3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11"/>
      <c r="U8" s="11"/>
    </row>
    <row r="9" spans="1:21" ht="13.9" customHeight="1">
      <c r="A9" s="77"/>
      <c r="B9" s="54" t="s">
        <v>29</v>
      </c>
      <c r="C9" s="92">
        <f>1/D4</f>
        <v>0.2</v>
      </c>
      <c r="D9" s="93">
        <f>D5</f>
        <v>1</v>
      </c>
      <c r="E9" s="94">
        <f>1/D6</f>
        <v>0.33333333333333331</v>
      </c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11"/>
      <c r="U9" s="11"/>
    </row>
    <row r="10" spans="1:21" ht="13.9" customHeight="1">
      <c r="A10" s="77"/>
      <c r="B10" s="55" t="s">
        <v>30</v>
      </c>
      <c r="C10" s="95">
        <f>1/E8</f>
        <v>0.33333333333333331</v>
      </c>
      <c r="D10" s="96">
        <f>D6</f>
        <v>3</v>
      </c>
      <c r="E10" s="97">
        <f>E6</f>
        <v>1</v>
      </c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11"/>
      <c r="U10" s="11"/>
    </row>
    <row r="11" spans="1:21" ht="13.9" customHeight="1">
      <c r="A11" s="77"/>
      <c r="B11" s="77"/>
      <c r="C11" s="98">
        <f>SUM(C8:C10)</f>
        <v>1.5333333333333332</v>
      </c>
      <c r="D11" s="99">
        <f>SUM(D8:D10)</f>
        <v>9</v>
      </c>
      <c r="E11" s="100">
        <f>SUM(E8:E10)</f>
        <v>4.3333333333333339</v>
      </c>
      <c r="F11" s="77"/>
      <c r="G11" s="77"/>
      <c r="H11" s="77"/>
      <c r="I11" s="77"/>
      <c r="J11" s="77"/>
      <c r="K11" s="140" t="s">
        <v>24</v>
      </c>
      <c r="L11" s="140"/>
      <c r="M11" s="101"/>
      <c r="N11" s="77"/>
      <c r="O11" s="77"/>
      <c r="P11" s="77"/>
      <c r="Q11" s="77"/>
      <c r="R11" s="77"/>
      <c r="S11" s="77"/>
      <c r="T11" s="11"/>
      <c r="U11" s="11"/>
    </row>
    <row r="12" spans="1:21" ht="13.9" customHeight="1">
      <c r="A12" s="77"/>
      <c r="B12" s="77"/>
      <c r="C12" s="77"/>
      <c r="D12" s="77"/>
      <c r="E12" s="77"/>
      <c r="F12" s="102" t="s">
        <v>2</v>
      </c>
      <c r="G12" s="103"/>
      <c r="H12" s="102" t="s">
        <v>3</v>
      </c>
      <c r="I12" s="102" t="s">
        <v>4</v>
      </c>
      <c r="J12" s="104"/>
      <c r="K12" s="102" t="s">
        <v>5</v>
      </c>
      <c r="L12" s="102" t="s">
        <v>6</v>
      </c>
      <c r="M12" s="103"/>
      <c r="N12" s="77"/>
      <c r="O12" s="77"/>
      <c r="P12" s="77"/>
      <c r="Q12" s="77"/>
      <c r="R12" s="77"/>
      <c r="S12" s="77"/>
      <c r="T12" s="11"/>
      <c r="U12" s="11"/>
    </row>
    <row r="13" spans="1:21" ht="13.9" customHeight="1">
      <c r="A13" s="77"/>
      <c r="B13" s="53" t="s">
        <v>28</v>
      </c>
      <c r="C13" s="89">
        <f t="shared" ref="C13:E15" si="0">C8/C$11</f>
        <v>0.65217391304347827</v>
      </c>
      <c r="D13" s="90">
        <f t="shared" si="0"/>
        <v>0.55555555555555558</v>
      </c>
      <c r="E13" s="90">
        <f t="shared" si="0"/>
        <v>0.69230769230769218</v>
      </c>
      <c r="F13" s="105">
        <f>AVERAGE(C13:E13)</f>
        <v>0.63334572030224201</v>
      </c>
      <c r="G13" s="77"/>
      <c r="H13" s="106">
        <f>MMULT(C8:E8,$F$13:$F$15)</f>
        <v>1.9456212064907716</v>
      </c>
      <c r="I13" s="107">
        <f>H13/F13</f>
        <v>3.0719734011343633</v>
      </c>
      <c r="J13" s="101"/>
      <c r="K13" s="108">
        <v>1</v>
      </c>
      <c r="L13" s="109">
        <v>0</v>
      </c>
      <c r="M13" s="77"/>
      <c r="N13" s="77"/>
      <c r="O13" s="77"/>
      <c r="P13" s="77"/>
      <c r="Q13" s="77"/>
      <c r="R13" s="77"/>
      <c r="S13" s="77"/>
      <c r="T13" s="11"/>
      <c r="U13" s="11"/>
    </row>
    <row r="14" spans="1:21" ht="13.9" customHeight="1">
      <c r="A14" s="77"/>
      <c r="B14" s="54" t="s">
        <v>29</v>
      </c>
      <c r="C14" s="92">
        <f t="shared" si="0"/>
        <v>0.13043478260869568</v>
      </c>
      <c r="D14" s="93">
        <f t="shared" si="0"/>
        <v>0.1111111111111111</v>
      </c>
      <c r="E14" s="93">
        <f t="shared" si="0"/>
        <v>7.6923076923076913E-2</v>
      </c>
      <c r="F14" s="110">
        <f t="shared" ref="F14:F15" si="1">AVERAGE(C14:E14)</f>
        <v>0.1061563235476279</v>
      </c>
      <c r="G14" s="77"/>
      <c r="H14" s="111">
        <f>MMULT(C9:E9,$F$13:$F$15)</f>
        <v>0.31965811965811963</v>
      </c>
      <c r="I14" s="112">
        <f>H14/F14</f>
        <v>3.0112018669778293</v>
      </c>
      <c r="J14" s="101"/>
      <c r="K14" s="113">
        <v>2</v>
      </c>
      <c r="L14" s="114">
        <v>0</v>
      </c>
      <c r="M14" s="115"/>
      <c r="N14" s="77"/>
      <c r="O14" s="77"/>
      <c r="P14" s="77"/>
      <c r="Q14" s="101"/>
      <c r="R14" s="101"/>
      <c r="S14" s="101"/>
      <c r="T14" s="11"/>
      <c r="U14" s="11"/>
    </row>
    <row r="15" spans="1:21" ht="13.9" customHeight="1">
      <c r="A15" s="77"/>
      <c r="B15" s="55" t="s">
        <v>30</v>
      </c>
      <c r="C15" s="95">
        <f t="shared" si="0"/>
        <v>0.21739130434782608</v>
      </c>
      <c r="D15" s="96">
        <f t="shared" si="0"/>
        <v>0.33333333333333331</v>
      </c>
      <c r="E15" s="96">
        <f t="shared" si="0"/>
        <v>0.23076923076923073</v>
      </c>
      <c r="F15" s="116">
        <f t="shared" si="1"/>
        <v>0.26049795615013005</v>
      </c>
      <c r="G15" s="77"/>
      <c r="H15" s="117">
        <f>MMULT(C10:E10,$F$13:$F$15)</f>
        <v>0.7900821668937611</v>
      </c>
      <c r="I15" s="118">
        <f>H15/F15</f>
        <v>3.0329687747662071</v>
      </c>
      <c r="J15" s="101"/>
      <c r="K15" s="119">
        <v>3</v>
      </c>
      <c r="L15" s="120">
        <v>0.57999999999999996</v>
      </c>
      <c r="M15" s="101"/>
      <c r="N15" s="77"/>
      <c r="O15" s="77"/>
      <c r="P15" s="77"/>
      <c r="Q15" s="101"/>
      <c r="R15" s="101"/>
      <c r="S15" s="101"/>
      <c r="T15" s="11"/>
      <c r="U15" s="11"/>
    </row>
    <row r="16" spans="1:21" ht="13.9" customHeight="1">
      <c r="A16" s="77"/>
      <c r="B16" s="77"/>
      <c r="C16" s="98">
        <f>SUM(C13:C15)</f>
        <v>1</v>
      </c>
      <c r="D16" s="99">
        <f>SUM(D13:D15)</f>
        <v>1</v>
      </c>
      <c r="E16" s="100">
        <f>SUM(E13:E15)</f>
        <v>0.99999999999999978</v>
      </c>
      <c r="F16" s="121" t="str">
        <f>CONCATENATE("= ",SUM(F13:F15))</f>
        <v>= 1</v>
      </c>
      <c r="G16" s="77"/>
      <c r="H16" s="101"/>
      <c r="I16" s="101"/>
      <c r="J16" s="101"/>
      <c r="K16" s="101"/>
      <c r="L16" s="101"/>
      <c r="M16" s="101"/>
      <c r="N16" s="77"/>
      <c r="O16" s="77"/>
      <c r="P16" s="77"/>
      <c r="Q16" s="101"/>
      <c r="R16" s="101"/>
      <c r="S16" s="101"/>
      <c r="T16" s="11"/>
      <c r="U16" s="11"/>
    </row>
    <row r="17" spans="1:22" ht="13.9" customHeight="1">
      <c r="A17" s="77"/>
      <c r="B17" s="77"/>
      <c r="C17" s="77"/>
      <c r="D17" s="77"/>
      <c r="E17" s="77"/>
      <c r="F17" s="77"/>
      <c r="G17" s="77"/>
      <c r="H17" s="101"/>
      <c r="I17" s="101"/>
      <c r="J17" s="101"/>
      <c r="K17" s="101"/>
      <c r="L17" s="101"/>
      <c r="M17" s="101"/>
      <c r="N17" s="77"/>
      <c r="O17" s="77"/>
      <c r="P17" s="77"/>
      <c r="Q17" s="101"/>
      <c r="R17" s="101"/>
      <c r="S17" s="101"/>
      <c r="T17" s="11"/>
      <c r="U17" s="11"/>
    </row>
    <row r="18" spans="1:22" ht="15">
      <c r="A18" s="77"/>
      <c r="B18" s="77"/>
      <c r="C18" s="141"/>
      <c r="D18" s="141"/>
      <c r="E18" s="77"/>
      <c r="F18" s="77"/>
      <c r="G18" s="77"/>
      <c r="H18" s="122" t="s">
        <v>7</v>
      </c>
      <c r="I18" s="123">
        <f>COUNT(F13:F15)</f>
        <v>3</v>
      </c>
      <c r="J18" s="124"/>
      <c r="K18" s="101"/>
      <c r="L18" s="101"/>
      <c r="M18" s="101"/>
      <c r="N18" s="77"/>
      <c r="O18" s="77"/>
      <c r="P18" s="77"/>
      <c r="Q18" s="101"/>
      <c r="R18" s="101"/>
      <c r="S18" s="101"/>
      <c r="T18" s="11"/>
      <c r="U18" s="11"/>
    </row>
    <row r="19" spans="1:22" ht="25.5">
      <c r="A19" s="77"/>
      <c r="B19" s="43" t="s">
        <v>1</v>
      </c>
      <c r="C19" s="44" t="s">
        <v>36</v>
      </c>
      <c r="D19" s="44" t="s">
        <v>35</v>
      </c>
      <c r="E19" s="77"/>
      <c r="F19" s="77"/>
      <c r="G19" s="77"/>
      <c r="H19" s="77"/>
      <c r="I19" s="77"/>
      <c r="J19" s="101"/>
      <c r="K19" s="101"/>
      <c r="L19" s="101"/>
      <c r="M19" s="101"/>
      <c r="N19" s="77"/>
      <c r="O19" s="77"/>
      <c r="P19" s="77"/>
      <c r="Q19" s="101"/>
      <c r="R19" s="101"/>
      <c r="S19" s="101"/>
      <c r="T19" s="11"/>
      <c r="U19" s="11"/>
    </row>
    <row r="20" spans="1:22" ht="13.9" customHeight="1">
      <c r="A20" s="77"/>
      <c r="B20" s="54" t="s">
        <v>36</v>
      </c>
      <c r="C20" s="67">
        <v>1</v>
      </c>
      <c r="D20" s="84"/>
      <c r="E20" s="77"/>
      <c r="F20" s="77"/>
      <c r="G20" s="77"/>
      <c r="H20" s="122" t="s">
        <v>8</v>
      </c>
      <c r="I20" s="125">
        <f>SUM(I13:I15)/I18</f>
        <v>3.0387146809594667</v>
      </c>
      <c r="J20" s="101"/>
      <c r="K20" s="101"/>
      <c r="L20" s="101"/>
      <c r="M20" s="101"/>
      <c r="N20" s="77"/>
      <c r="O20" s="77"/>
      <c r="P20" s="77"/>
      <c r="Q20" s="101"/>
      <c r="R20" s="101"/>
      <c r="S20" s="101"/>
      <c r="T20" s="11"/>
      <c r="U20" s="11"/>
    </row>
    <row r="21" spans="1:22" ht="13.9" customHeight="1">
      <c r="A21" s="77"/>
      <c r="B21" s="55" t="s">
        <v>35</v>
      </c>
      <c r="C21" s="85">
        <v>5</v>
      </c>
      <c r="D21" s="46">
        <v>1</v>
      </c>
      <c r="E21" s="77"/>
      <c r="F21" s="77"/>
      <c r="G21" s="77"/>
      <c r="H21" s="122" t="s">
        <v>9</v>
      </c>
      <c r="I21" s="125">
        <f>(I20-I18)/(I18-1)</f>
        <v>1.9357340479733365E-2</v>
      </c>
      <c r="J21" s="101"/>
      <c r="K21" s="101"/>
      <c r="L21" s="101"/>
      <c r="M21" s="101"/>
      <c r="N21" s="77"/>
      <c r="O21" s="77"/>
      <c r="P21" s="77"/>
      <c r="Q21" s="101"/>
      <c r="R21" s="101"/>
      <c r="S21" s="101"/>
      <c r="T21" s="11"/>
      <c r="U21" s="11"/>
    </row>
    <row r="22" spans="1:22" ht="13.9" customHeight="1">
      <c r="A22" s="77"/>
      <c r="B22" s="14"/>
      <c r="C22" s="14"/>
      <c r="D22" s="14"/>
      <c r="E22" s="77"/>
      <c r="F22" s="77"/>
      <c r="G22" s="77"/>
      <c r="H22" s="122" t="s">
        <v>10</v>
      </c>
      <c r="I22" s="126">
        <f>IF(I18&lt;=2,0,I21/VLOOKUP(I18,K13:L16,2))</f>
        <v>3.3374724965057528E-2</v>
      </c>
      <c r="J22" s="127" t="str">
        <f>IF(I22&lt;0.1,"  Logo, a coerência é aceitável, pois RC &lt; 0,1","  Logo, a coerência não é aceitável, pois RC &gt; 0,1")</f>
        <v xml:space="preserve">  Logo, a coerência é aceitável, pois RC &lt; 0,1</v>
      </c>
      <c r="K22" s="128"/>
      <c r="L22" s="128"/>
      <c r="M22" s="101"/>
      <c r="N22" s="77"/>
      <c r="O22" s="77"/>
      <c r="P22" s="77"/>
      <c r="Q22" s="101"/>
      <c r="R22" s="101"/>
      <c r="S22" s="101"/>
      <c r="T22" s="11"/>
      <c r="U22" s="11"/>
    </row>
    <row r="23" spans="1:22" ht="13.9" customHeight="1">
      <c r="A23" s="77"/>
      <c r="B23" s="53" t="s">
        <v>36</v>
      </c>
      <c r="C23" s="89">
        <f>C20</f>
        <v>1</v>
      </c>
      <c r="D23" s="91">
        <f>1/C24</f>
        <v>0.2</v>
      </c>
      <c r="E23" s="77"/>
      <c r="F23" s="77"/>
      <c r="G23" s="77"/>
      <c r="H23" s="77"/>
      <c r="I23" s="77"/>
      <c r="J23" s="77"/>
      <c r="K23" s="101"/>
      <c r="L23" s="101"/>
      <c r="M23" s="101"/>
      <c r="N23" s="101"/>
      <c r="O23" s="101"/>
      <c r="P23" s="101"/>
      <c r="Q23" s="101"/>
      <c r="R23" s="101"/>
      <c r="S23" s="101"/>
      <c r="T23" s="11"/>
      <c r="U23" s="11"/>
    </row>
    <row r="24" spans="1:22" ht="13.9" customHeight="1">
      <c r="A24" s="77"/>
      <c r="B24" s="55" t="s">
        <v>35</v>
      </c>
      <c r="C24" s="95">
        <f>C21</f>
        <v>5</v>
      </c>
      <c r="D24" s="97">
        <f>D21</f>
        <v>1</v>
      </c>
      <c r="E24" s="77"/>
      <c r="F24" s="77"/>
      <c r="G24" s="77"/>
      <c r="H24" s="77"/>
      <c r="I24" s="77"/>
      <c r="J24" s="77"/>
      <c r="K24" s="101"/>
      <c r="L24" s="101"/>
      <c r="M24" s="101"/>
      <c r="N24" s="101"/>
      <c r="O24" s="101"/>
      <c r="P24" s="101"/>
      <c r="Q24" s="101"/>
      <c r="R24" s="101"/>
      <c r="S24" s="101"/>
      <c r="T24" s="11"/>
      <c r="U24" s="11"/>
    </row>
    <row r="25" spans="1:22" ht="13.9" customHeight="1">
      <c r="A25" s="77"/>
      <c r="B25" s="77"/>
      <c r="C25" s="83">
        <f>SUM(C23:C24)</f>
        <v>6</v>
      </c>
      <c r="D25" s="83">
        <f>SUM(D23:D24)</f>
        <v>1.2</v>
      </c>
      <c r="E25" s="102" t="s">
        <v>2</v>
      </c>
      <c r="F25" s="77"/>
      <c r="G25" s="77"/>
      <c r="H25" s="77"/>
      <c r="I25" s="77"/>
      <c r="J25" s="77"/>
      <c r="K25" s="101"/>
      <c r="L25" s="101"/>
      <c r="M25" s="101"/>
      <c r="N25" s="101"/>
      <c r="O25" s="101"/>
      <c r="P25" s="101"/>
      <c r="Q25" s="101"/>
      <c r="R25" s="101"/>
      <c r="S25" s="101"/>
      <c r="T25" s="11"/>
      <c r="U25" s="11"/>
    </row>
    <row r="26" spans="1:22" ht="13.9" customHeight="1">
      <c r="A26" s="77"/>
      <c r="B26" s="53" t="s">
        <v>36</v>
      </c>
      <c r="C26" s="89">
        <f>C23/C$25</f>
        <v>0.16666666666666666</v>
      </c>
      <c r="D26" s="91">
        <f>D23/D$25</f>
        <v>0.16666666666666669</v>
      </c>
      <c r="E26" s="105">
        <f>AVERAGE(C26:D26)</f>
        <v>0.16666666666666669</v>
      </c>
      <c r="F26" s="77"/>
      <c r="G26" s="77"/>
      <c r="H26" s="77"/>
      <c r="I26" s="77"/>
      <c r="J26" s="77"/>
      <c r="K26" s="101"/>
      <c r="L26" s="101"/>
      <c r="M26" s="101"/>
      <c r="N26" s="101"/>
      <c r="O26" s="101"/>
      <c r="P26" s="101"/>
      <c r="Q26" s="101"/>
      <c r="R26" s="101"/>
      <c r="S26" s="101"/>
      <c r="T26" s="11"/>
      <c r="U26" s="11"/>
    </row>
    <row r="27" spans="1:22" ht="13.9" customHeight="1">
      <c r="A27" s="77"/>
      <c r="B27" s="55" t="s">
        <v>35</v>
      </c>
      <c r="C27" s="95">
        <f>C24/C$25</f>
        <v>0.83333333333333337</v>
      </c>
      <c r="D27" s="97">
        <f>D24/D$25</f>
        <v>0.83333333333333337</v>
      </c>
      <c r="E27" s="116">
        <f>AVERAGE(C27:D27)</f>
        <v>0.83333333333333337</v>
      </c>
      <c r="F27" s="77"/>
      <c r="G27" s="77"/>
      <c r="H27" s="77"/>
      <c r="I27" s="77"/>
      <c r="J27" s="77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</row>
    <row r="28" spans="1:22" ht="13.9" customHeight="1">
      <c r="A28" s="77"/>
      <c r="B28" s="77"/>
      <c r="C28" s="83">
        <f>SUM(C26:C27)</f>
        <v>1</v>
      </c>
      <c r="D28" s="83">
        <f>SUM(D26:D27)</f>
        <v>1</v>
      </c>
      <c r="E28" s="129" t="str">
        <f>CONCATENATE("= ",SUM(E26:E27))</f>
        <v>= 1</v>
      </c>
      <c r="F28" s="77"/>
      <c r="G28" s="77"/>
      <c r="H28" s="77"/>
      <c r="I28" s="77"/>
      <c r="J28" s="77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 ht="13.9" customHeight="1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101"/>
      <c r="Q29" s="101"/>
      <c r="R29" s="101"/>
      <c r="S29" s="101"/>
      <c r="T29" s="101"/>
      <c r="U29" s="101"/>
      <c r="V29" s="101"/>
    </row>
    <row r="30" spans="1:22" ht="13.9" customHeight="1">
      <c r="A30" s="77"/>
      <c r="B30" s="77"/>
      <c r="C30" s="77"/>
      <c r="D30" s="77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1"/>
      <c r="Q30" s="101"/>
      <c r="R30" s="101"/>
      <c r="S30" s="101"/>
      <c r="T30" s="101"/>
      <c r="U30" s="101"/>
      <c r="V30" s="101"/>
    </row>
    <row r="31" spans="1:22" ht="13.9" customHeight="1">
      <c r="A31" s="77"/>
      <c r="B31" s="77"/>
      <c r="C31" s="77"/>
      <c r="D31" s="77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1"/>
      <c r="Q31" s="101"/>
      <c r="R31" s="101"/>
      <c r="S31" s="101"/>
      <c r="T31" s="101"/>
      <c r="U31" s="101"/>
      <c r="V31" s="101"/>
    </row>
    <row r="32" spans="1:22" ht="13.9" customHeight="1">
      <c r="A32" s="77"/>
      <c r="B32" s="77"/>
      <c r="C32" s="77"/>
      <c r="D32" s="77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1"/>
      <c r="Q32" s="101"/>
      <c r="R32" s="101"/>
      <c r="S32" s="101"/>
      <c r="T32" s="101"/>
      <c r="U32" s="101"/>
      <c r="V32" s="101"/>
    </row>
    <row r="33" spans="1:23" ht="13.9" customHeight="1">
      <c r="A33" s="77"/>
      <c r="B33" s="77"/>
      <c r="C33" s="77"/>
      <c r="D33" s="77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1"/>
      <c r="Q33" s="101"/>
      <c r="R33" s="101"/>
      <c r="S33" s="101"/>
      <c r="T33" s="101"/>
      <c r="U33" s="101"/>
      <c r="V33" s="101"/>
    </row>
    <row r="34" spans="1:23" ht="13.9" customHeight="1">
      <c r="A34" s="77"/>
      <c r="B34" s="77"/>
      <c r="C34" s="77"/>
      <c r="D34" s="77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1"/>
      <c r="Q34" s="101"/>
      <c r="R34" s="101"/>
      <c r="S34" s="101"/>
      <c r="T34" s="101"/>
      <c r="U34" s="101"/>
      <c r="V34" s="101"/>
    </row>
    <row r="35" spans="1:23" ht="13.9" customHeight="1">
      <c r="A35" s="77"/>
      <c r="B35" s="77"/>
      <c r="C35" s="77"/>
      <c r="D35" s="77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77"/>
      <c r="Q35" s="77"/>
      <c r="R35" s="77"/>
      <c r="S35" s="11"/>
      <c r="T35" s="11"/>
      <c r="U35" s="11"/>
    </row>
    <row r="36" spans="1:23" ht="13.9" customHeight="1">
      <c r="A36" s="77"/>
      <c r="B36" s="77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77"/>
      <c r="Q36" s="77"/>
      <c r="R36" s="77"/>
      <c r="S36" s="11"/>
      <c r="T36" s="11"/>
      <c r="U36" s="11"/>
    </row>
    <row r="37" spans="1:23" ht="13.9" customHeight="1">
      <c r="A37" s="77"/>
      <c r="B37" s="77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77"/>
      <c r="Q37" s="77"/>
      <c r="R37" s="77"/>
      <c r="S37" s="11"/>
      <c r="T37" s="11"/>
      <c r="U37" s="11"/>
    </row>
    <row r="38" spans="1:23" ht="13.9" customHeight="1">
      <c r="A38" s="77"/>
      <c r="B38" s="77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77"/>
      <c r="Q38" s="77"/>
      <c r="R38" s="77"/>
      <c r="S38" s="11"/>
      <c r="T38" s="11"/>
      <c r="U38" s="11"/>
    </row>
    <row r="39" spans="1:23" ht="13.9" customHeight="1">
      <c r="A39" s="77"/>
      <c r="B39" s="77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77"/>
      <c r="Q39" s="77"/>
      <c r="R39" s="77"/>
      <c r="S39" s="11"/>
      <c r="T39" s="11"/>
      <c r="U39" s="11"/>
    </row>
    <row r="40" spans="1:23" ht="13.9" customHeight="1">
      <c r="A40" s="77"/>
      <c r="B40" s="77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77"/>
      <c r="Q40" s="77"/>
      <c r="R40" s="77"/>
      <c r="S40" s="11"/>
      <c r="T40" s="11"/>
      <c r="U40" s="11"/>
    </row>
    <row r="41" spans="1:23" ht="13.9" customHeight="1">
      <c r="A41" s="77"/>
      <c r="B41" s="77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3" ht="13.9" customHeight="1">
      <c r="A42" s="77"/>
      <c r="B42" s="77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3" ht="13.9" customHeight="1">
      <c r="A43" s="77"/>
      <c r="B43" s="77"/>
      <c r="C43" s="77"/>
      <c r="D43" s="77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77"/>
      <c r="Q43" s="77"/>
      <c r="R43" s="77"/>
      <c r="S43" s="77"/>
      <c r="T43" s="77"/>
      <c r="U43" s="77"/>
      <c r="V43" s="77"/>
      <c r="W43" s="77"/>
    </row>
    <row r="44" spans="1:23" ht="13.9" customHeight="1">
      <c r="A44" s="77"/>
      <c r="B44" s="77"/>
      <c r="C44" s="77"/>
      <c r="D44" s="77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77"/>
      <c r="Q44" s="77"/>
      <c r="R44" s="77"/>
      <c r="S44" s="77"/>
      <c r="T44" s="77"/>
      <c r="U44" s="77"/>
      <c r="V44" s="77"/>
      <c r="W44" s="77"/>
    </row>
    <row r="45" spans="1:23" ht="13.9" customHeight="1">
      <c r="A45" s="77"/>
      <c r="B45" s="77"/>
      <c r="C45" s="77"/>
      <c r="D45" s="77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77"/>
      <c r="Q45" s="77"/>
      <c r="R45" s="77"/>
      <c r="S45" s="77"/>
      <c r="T45" s="77"/>
      <c r="U45" s="77"/>
      <c r="V45" s="77"/>
      <c r="W45" s="77"/>
    </row>
    <row r="46" spans="1:23" ht="13.9" customHeight="1">
      <c r="A46" s="77"/>
      <c r="B46" s="77"/>
      <c r="C46" s="77"/>
      <c r="D46" s="77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77"/>
      <c r="Q46" s="77"/>
      <c r="R46" s="77"/>
      <c r="S46" s="77"/>
      <c r="T46" s="77"/>
      <c r="U46" s="77"/>
      <c r="V46" s="77"/>
      <c r="W46" s="77"/>
    </row>
    <row r="47" spans="1:23" ht="13.9" customHeight="1">
      <c r="A47" s="77"/>
      <c r="B47" s="77"/>
      <c r="C47" s="77"/>
      <c r="D47" s="77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77"/>
      <c r="Q47" s="77"/>
      <c r="R47" s="77"/>
      <c r="S47" s="77"/>
      <c r="T47" s="77"/>
      <c r="U47" s="77"/>
      <c r="V47" s="77"/>
      <c r="W47" s="77"/>
    </row>
    <row r="48" spans="1:23" ht="13.9" customHeight="1">
      <c r="A48" s="77"/>
      <c r="B48" s="77"/>
      <c r="C48" s="77"/>
      <c r="D48" s="77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77"/>
      <c r="Q48" s="77"/>
      <c r="R48" s="77"/>
      <c r="S48" s="77"/>
      <c r="T48" s="77"/>
      <c r="U48" s="77"/>
      <c r="V48" s="77"/>
      <c r="W48" s="77"/>
    </row>
    <row r="49" spans="1:23" ht="13.9" customHeight="1">
      <c r="A49" s="77"/>
      <c r="B49" s="77"/>
      <c r="C49" s="77"/>
      <c r="D49" s="77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77"/>
      <c r="Q49" s="77"/>
      <c r="R49" s="77"/>
      <c r="S49" s="77"/>
      <c r="T49" s="77"/>
      <c r="U49" s="77"/>
      <c r="V49" s="77"/>
      <c r="W49" s="77"/>
    </row>
    <row r="50" spans="1:23" ht="13.9" customHeight="1">
      <c r="A50" s="77"/>
      <c r="B50" s="77"/>
      <c r="C50" s="77"/>
      <c r="D50" s="77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77"/>
      <c r="Q50" s="77"/>
      <c r="R50" s="77"/>
      <c r="S50" s="77"/>
      <c r="T50" s="77"/>
      <c r="U50" s="77"/>
      <c r="V50" s="77"/>
      <c r="W50" s="77"/>
    </row>
    <row r="51" spans="1:23" ht="13.9" customHeight="1">
      <c r="A51" s="77"/>
      <c r="B51" s="77"/>
      <c r="C51" s="77"/>
      <c r="D51" s="77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77"/>
      <c r="Q51" s="11"/>
      <c r="R51" s="11"/>
      <c r="S51" s="11"/>
      <c r="T51" s="11"/>
      <c r="U51" s="11"/>
    </row>
    <row r="52" spans="1:23" ht="13.9" customHeight="1">
      <c r="A52" s="77"/>
      <c r="B52" s="77"/>
      <c r="C52" s="77"/>
      <c r="D52" s="77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77"/>
      <c r="Q52" s="11"/>
      <c r="R52" s="11"/>
      <c r="S52" s="11"/>
      <c r="T52" s="11"/>
      <c r="U52" s="11"/>
    </row>
    <row r="53" spans="1:23" ht="13.9" customHeight="1">
      <c r="A53" s="77"/>
      <c r="B53" s="77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77"/>
      <c r="Q53" s="11"/>
      <c r="R53" s="11"/>
      <c r="S53" s="11"/>
      <c r="T53" s="11"/>
      <c r="U53" s="11"/>
    </row>
    <row r="54" spans="1:23" ht="13.9" customHeight="1">
      <c r="A54" s="77"/>
      <c r="B54" s="77"/>
      <c r="C54" s="77"/>
      <c r="D54" s="77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3" ht="13.9" customHeight="1">
      <c r="A55" s="77"/>
      <c r="B55" s="77"/>
      <c r="C55" s="77"/>
      <c r="D55" s="77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3" ht="13.9" customHeight="1">
      <c r="A56" s="77"/>
      <c r="B56" s="77"/>
      <c r="C56" s="77"/>
      <c r="D56" s="77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</row>
    <row r="57" spans="1:23" ht="13.9" customHeight="1">
      <c r="A57" s="77"/>
      <c r="B57" s="77"/>
      <c r="C57" s="77"/>
      <c r="D57" s="77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spans="1:23" ht="13.9" customHeight="1">
      <c r="A58" s="77"/>
      <c r="B58" s="77"/>
      <c r="C58" s="77"/>
      <c r="D58" s="77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  <row r="59" spans="1:23" ht="13.9" customHeight="1">
      <c r="A59" s="77"/>
      <c r="B59" s="77"/>
      <c r="C59" s="77"/>
      <c r="D59" s="77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</row>
    <row r="60" spans="1:23" ht="13.9" customHeight="1">
      <c r="A60" s="77"/>
      <c r="B60" s="77"/>
      <c r="C60" s="77"/>
      <c r="D60" s="77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</row>
    <row r="61" spans="1:23" ht="13.9" customHeight="1">
      <c r="A61" s="77"/>
      <c r="B61" s="77"/>
      <c r="C61" s="77"/>
      <c r="D61" s="77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</row>
    <row r="62" spans="1:23" ht="13.9" customHeight="1">
      <c r="A62" s="77"/>
      <c r="B62" s="77"/>
      <c r="C62" s="77"/>
      <c r="D62" s="77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</row>
    <row r="63" spans="1:23" ht="13.9" customHeight="1">
      <c r="A63" s="77"/>
      <c r="B63" s="77"/>
      <c r="C63" s="77"/>
      <c r="D63" s="77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23" ht="13.9" customHeight="1">
      <c r="A64" s="77"/>
      <c r="B64" s="77"/>
      <c r="C64" s="77"/>
      <c r="D64" s="77"/>
      <c r="E64" s="77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</row>
    <row r="65" spans="1:21" ht="13.9" customHeight="1">
      <c r="A65" s="77"/>
      <c r="B65" s="77"/>
      <c r="C65" s="77"/>
      <c r="D65" s="77"/>
      <c r="E65" s="77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</row>
    <row r="66" spans="1:21" ht="13.9" customHeight="1">
      <c r="A66" s="77"/>
      <c r="B66" s="77"/>
      <c r="C66" s="77"/>
      <c r="D66" s="77"/>
      <c r="E66" s="77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</row>
    <row r="67" spans="1:21" ht="13.9" customHeight="1">
      <c r="A67" s="77"/>
      <c r="B67" s="77"/>
      <c r="C67" s="77"/>
      <c r="D67" s="77"/>
      <c r="E67" s="77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</row>
    <row r="68" spans="1:21" ht="13.9" customHeight="1">
      <c r="A68" s="77"/>
      <c r="B68" s="77"/>
      <c r="C68" s="77"/>
      <c r="D68" s="77"/>
      <c r="E68" s="77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</row>
    <row r="69" spans="1:21" ht="13.9" customHeight="1">
      <c r="A69" s="77"/>
      <c r="B69" s="77"/>
      <c r="C69" s="77"/>
      <c r="D69" s="77"/>
      <c r="E69" s="77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</row>
    <row r="70" spans="1:21">
      <c r="A70" s="77"/>
      <c r="B70" s="77"/>
      <c r="C70" s="77"/>
      <c r="D70" s="77"/>
      <c r="E70" s="77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</row>
    <row r="71" spans="1:21">
      <c r="A71" s="77"/>
      <c r="B71" s="77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</row>
    <row r="72" spans="1:21">
      <c r="A72" s="77"/>
      <c r="B72" s="77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</row>
    <row r="73" spans="1:21">
      <c r="A73" s="77"/>
      <c r="B73" s="77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</row>
    <row r="74" spans="1:21">
      <c r="A74" s="77"/>
      <c r="B74" s="77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</row>
    <row r="75" spans="1:21">
      <c r="A75" s="77"/>
      <c r="B75" s="77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</row>
    <row r="76" spans="1:21">
      <c r="A76" s="77"/>
      <c r="B76" s="77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</row>
    <row r="77" spans="1:21">
      <c r="A77" s="77"/>
      <c r="B77" s="77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</row>
    <row r="78" spans="1:21">
      <c r="A78" s="77"/>
      <c r="B78" s="77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</row>
    <row r="79" spans="1:21">
      <c r="A79" s="77"/>
      <c r="B79" s="77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</row>
    <row r="80" spans="1:21">
      <c r="A80" s="77"/>
      <c r="B80" s="77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</row>
  </sheetData>
  <mergeCells count="2">
    <mergeCell ref="K11:L11"/>
    <mergeCell ref="C18:D18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E83DE-3224-45E1-BABB-60873766C76F}">
  <dimension ref="A1:AM98"/>
  <sheetViews>
    <sheetView workbookViewId="0"/>
  </sheetViews>
  <sheetFormatPr defaultRowHeight="15"/>
  <cols>
    <col min="1" max="13" width="19" customWidth="1"/>
  </cols>
  <sheetData>
    <row r="1" spans="1:3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1"/>
      <c r="B3" s="1"/>
      <c r="C3" s="1"/>
      <c r="D3" s="1"/>
      <c r="E3" s="11"/>
      <c r="F3" s="18"/>
      <c r="G3" s="142" t="s">
        <v>15</v>
      </c>
      <c r="H3" s="1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1"/>
      <c r="B4" s="1"/>
      <c r="C4" s="1"/>
      <c r="D4" s="1"/>
      <c r="E4" s="11"/>
      <c r="F4" s="19" t="s">
        <v>16</v>
      </c>
      <c r="G4" s="142"/>
      <c r="H4" s="1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>
      <c r="A5" s="1"/>
      <c r="B5" s="1"/>
      <c r="C5" s="1"/>
      <c r="D5" s="1"/>
      <c r="E5" s="12" t="s">
        <v>37</v>
      </c>
      <c r="F5" s="131">
        <f>E10*$C$16+G22*$E$20*$F$16+L30*$H$20*$F$16+K10*$I$16</f>
        <v>0.29248452251672863</v>
      </c>
      <c r="G5" s="130">
        <f>IF(F5=MAX($F$5:$F$7),"Melhor",MAX($F$5:$F$7)/F5-1)</f>
        <v>0.45714036386943846</v>
      </c>
      <c r="H5" s="21">
        <f>RANK(F5,$F$5:$F$7)</f>
        <v>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>
      <c r="A6" s="1"/>
      <c r="B6" s="1"/>
      <c r="C6" s="1"/>
      <c r="D6" s="1"/>
      <c r="E6" s="12" t="s">
        <v>38</v>
      </c>
      <c r="F6" s="131">
        <f>E11*$C$16+G23*$E$20*$F$16+L31*$H$20*$F$16+K11*$I$16</f>
        <v>0.28132447391706655</v>
      </c>
      <c r="G6" s="130">
        <f t="shared" ref="G6:G7" si="0">IF(F6=MAX($F$5:$F$7),"Melhor",MAX($F$5:$F$7)/F6-1)</f>
        <v>0.51494463895041176</v>
      </c>
      <c r="H6" s="21">
        <f>RANK(F6,$F$5:$F$7)</f>
        <v>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>
      <c r="A7" s="1"/>
      <c r="B7" s="1"/>
      <c r="C7" s="1"/>
      <c r="D7" s="11"/>
      <c r="E7" s="12" t="s">
        <v>39</v>
      </c>
      <c r="F7" s="131">
        <f>E12*$C$16+G24*$E$20*$F$16+L32*$H$20*$F$16+K12*$I$16</f>
        <v>0.42619100356620493</v>
      </c>
      <c r="G7" s="130" t="str">
        <f t="shared" si="0"/>
        <v>Melhor</v>
      </c>
      <c r="H7" s="21">
        <f>RANK(F7,$F$5:$F$7)</f>
        <v>1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>
      <c r="A8" s="1"/>
      <c r="B8" s="11"/>
      <c r="C8" s="11"/>
      <c r="D8" s="11"/>
      <c r="E8" s="11"/>
      <c r="F8" s="64" t="str">
        <f>CONCATENATE("= ",SUM(F5:F7))</f>
        <v>= 1</v>
      </c>
      <c r="G8" s="20"/>
      <c r="H8" s="11"/>
      <c r="I8" s="1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>
      <c r="A9" s="1"/>
      <c r="B9" s="11"/>
      <c r="C9" s="132" t="s">
        <v>44</v>
      </c>
      <c r="D9" s="11"/>
      <c r="E9" s="11"/>
      <c r="F9" s="11"/>
      <c r="G9" s="11"/>
      <c r="H9" s="1"/>
      <c r="I9" s="132" t="s">
        <v>43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15.75" thickBot="1">
      <c r="A10" s="1"/>
      <c r="B10" s="12" t="s">
        <v>37</v>
      </c>
      <c r="C10" s="74">
        <v>24</v>
      </c>
      <c r="D10" s="68">
        <f>1/C10</f>
        <v>4.1666666666666664E-2</v>
      </c>
      <c r="E10" s="71">
        <f>1/(C10*$D$13)</f>
        <v>0.2</v>
      </c>
      <c r="F10" s="11"/>
      <c r="G10" s="11"/>
      <c r="H10" s="12" t="s">
        <v>37</v>
      </c>
      <c r="I10" s="74">
        <v>100</v>
      </c>
      <c r="J10" s="68">
        <f>1/I10</f>
        <v>0.01</v>
      </c>
      <c r="K10" s="71">
        <f>1/(I10*$J$13)</f>
        <v>0.40540540540540537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.75" thickTop="1">
      <c r="A11" s="1"/>
      <c r="B11" s="12" t="s">
        <v>38</v>
      </c>
      <c r="C11" s="75">
        <v>18</v>
      </c>
      <c r="D11" s="69">
        <f>1/C11</f>
        <v>5.5555555555555552E-2</v>
      </c>
      <c r="E11" s="72">
        <f>1/(C11*$D$13)</f>
        <v>0.26666666666666672</v>
      </c>
      <c r="F11" s="147" t="s">
        <v>16</v>
      </c>
      <c r="G11" s="148"/>
      <c r="H11" s="12" t="s">
        <v>38</v>
      </c>
      <c r="I11" s="75">
        <v>125</v>
      </c>
      <c r="J11" s="69">
        <f>1/I11</f>
        <v>8.0000000000000002E-3</v>
      </c>
      <c r="K11" s="72">
        <f>1/(I11*$J$13)</f>
        <v>0.32432432432432429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5.75" thickBot="1">
      <c r="A12" s="1"/>
      <c r="B12" s="12" t="s">
        <v>39</v>
      </c>
      <c r="C12" s="76">
        <v>9</v>
      </c>
      <c r="D12" s="70">
        <f>1/C12</f>
        <v>0.1111111111111111</v>
      </c>
      <c r="E12" s="73">
        <f>1/(C12*$D$13)</f>
        <v>0.53333333333333344</v>
      </c>
      <c r="F12" s="149"/>
      <c r="G12" s="150"/>
      <c r="H12" s="12" t="s">
        <v>39</v>
      </c>
      <c r="I12" s="76">
        <v>150</v>
      </c>
      <c r="J12" s="70">
        <f>1/I12</f>
        <v>6.6666666666666671E-3</v>
      </c>
      <c r="K12" s="73">
        <f>1/(I12*$J$13)</f>
        <v>0.27027027027027023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5.75" thickTop="1">
      <c r="A13" s="1"/>
      <c r="B13" s="11"/>
      <c r="C13" s="11"/>
      <c r="D13" s="62">
        <f>SUM(D10:D12)</f>
        <v>0.20833333333333331</v>
      </c>
      <c r="E13" s="18">
        <f>SUM(E10:E12)</f>
        <v>1.0000000000000002</v>
      </c>
      <c r="F13" s="11"/>
      <c r="G13" s="11"/>
      <c r="H13" s="13"/>
      <c r="I13" s="13"/>
      <c r="J13" s="62">
        <f>SUM(J10:J12)</f>
        <v>2.466666666666667E-2</v>
      </c>
      <c r="K13" s="18">
        <f>SUM(K10:K12)</f>
        <v>0.99999999999999978</v>
      </c>
      <c r="L13" s="11"/>
      <c r="M13" s="1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5.75" thickBot="1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5.75" thickTop="1">
      <c r="A15" s="1"/>
      <c r="B15" s="13"/>
      <c r="C15" s="143" t="s">
        <v>26</v>
      </c>
      <c r="D15" s="144"/>
      <c r="E15" s="13"/>
      <c r="F15" s="143" t="s">
        <v>27</v>
      </c>
      <c r="G15" s="144"/>
      <c r="H15" s="13"/>
      <c r="I15" s="143" t="s">
        <v>34</v>
      </c>
      <c r="J15" s="144"/>
      <c r="K15" s="1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5.75" thickBot="1">
      <c r="A16" s="1"/>
      <c r="B16" s="13"/>
      <c r="C16" s="145">
        <f>'Ponderação e coerência'!F13</f>
        <v>0.63334572030224201</v>
      </c>
      <c r="D16" s="146"/>
      <c r="E16" s="13"/>
      <c r="F16" s="145">
        <f>'Ponderação e coerência'!F15</f>
        <v>0.26049795615013005</v>
      </c>
      <c r="G16" s="146"/>
      <c r="H16" s="13"/>
      <c r="I16" s="145">
        <f>'Ponderação e coerência'!F14</f>
        <v>0.1061563235476279</v>
      </c>
      <c r="J16" s="146"/>
      <c r="K16" s="1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.75" thickTop="1">
      <c r="A17" s="1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5.75" thickBot="1">
      <c r="A18" s="1"/>
      <c r="B18" s="1"/>
      <c r="C18" s="13"/>
      <c r="D18" s="13"/>
      <c r="E18" s="13"/>
      <c r="F18" s="13"/>
      <c r="G18" s="13"/>
      <c r="H18" s="13"/>
      <c r="I18" s="13"/>
      <c r="J18" s="13"/>
      <c r="K18" s="1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5.75" thickTop="1">
      <c r="A19" s="1"/>
      <c r="B19" s="1"/>
      <c r="C19" s="1"/>
      <c r="D19" s="1"/>
      <c r="E19" s="143" t="s">
        <v>35</v>
      </c>
      <c r="F19" s="144"/>
      <c r="G19" s="13"/>
      <c r="H19" s="143" t="s">
        <v>36</v>
      </c>
      <c r="I19" s="144"/>
      <c r="J19" s="13"/>
      <c r="K19" s="1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15.75" thickBot="1">
      <c r="A20" s="1"/>
      <c r="B20" s="1"/>
      <c r="C20" s="1"/>
      <c r="D20" s="1"/>
      <c r="E20" s="145">
        <f>'Ponderação e coerência'!E27</f>
        <v>0.83333333333333337</v>
      </c>
      <c r="F20" s="146"/>
      <c r="G20" s="13"/>
      <c r="H20" s="145">
        <f>'Ponderação e coerência'!E26</f>
        <v>0.16666666666666669</v>
      </c>
      <c r="I20" s="146"/>
      <c r="J20" s="13"/>
      <c r="K20" s="1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15.75" thickTop="1">
      <c r="A21" s="1"/>
      <c r="B21" s="1"/>
      <c r="C21" s="1"/>
      <c r="D21" s="1"/>
      <c r="E21" s="133" t="s">
        <v>45</v>
      </c>
      <c r="F21" s="13"/>
      <c r="G21" s="13"/>
      <c r="H21" s="13"/>
      <c r="I21" s="134" t="s">
        <v>46</v>
      </c>
      <c r="J21" s="134" t="s">
        <v>47</v>
      </c>
      <c r="K21" s="134" t="s">
        <v>48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>
      <c r="A22" s="1"/>
      <c r="B22" s="1"/>
      <c r="C22" s="1"/>
      <c r="D22" s="12" t="s">
        <v>37</v>
      </c>
      <c r="E22" s="74">
        <v>10</v>
      </c>
      <c r="F22" s="68">
        <f>1/E22</f>
        <v>0.1</v>
      </c>
      <c r="G22" s="71">
        <f>1/(E22*$F$25)</f>
        <v>0.54545454545454541</v>
      </c>
      <c r="H22" s="12" t="s">
        <v>40</v>
      </c>
      <c r="I22" s="45">
        <v>1</v>
      </c>
      <c r="J22" s="59"/>
      <c r="K22" s="6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>
      <c r="A23" s="1"/>
      <c r="B23" s="1"/>
      <c r="C23" s="1"/>
      <c r="D23" s="12" t="s">
        <v>38</v>
      </c>
      <c r="E23" s="75">
        <v>20</v>
      </c>
      <c r="F23" s="69">
        <f>1/E23</f>
        <v>0.05</v>
      </c>
      <c r="G23" s="72">
        <f>1/(E23*$F$25)</f>
        <v>0.27272727272727271</v>
      </c>
      <c r="H23" s="12" t="s">
        <v>41</v>
      </c>
      <c r="I23" s="56">
        <v>4</v>
      </c>
      <c r="J23" s="63">
        <v>1</v>
      </c>
      <c r="K23" s="61">
        <v>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>
      <c r="A24" s="1"/>
      <c r="B24" s="1"/>
      <c r="C24" s="1"/>
      <c r="D24" s="12" t="s">
        <v>39</v>
      </c>
      <c r="E24" s="76">
        <v>30</v>
      </c>
      <c r="F24" s="70">
        <f>1/E24</f>
        <v>3.3333333333333333E-2</v>
      </c>
      <c r="G24" s="73">
        <f>1/(E24*$F$25)</f>
        <v>0.18181818181818182</v>
      </c>
      <c r="H24" s="12" t="s">
        <v>42</v>
      </c>
      <c r="I24" s="57">
        <v>5</v>
      </c>
      <c r="J24" s="58"/>
      <c r="K24" s="46">
        <v>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>
      <c r="A25" s="1"/>
      <c r="B25" s="13"/>
      <c r="C25" s="13"/>
      <c r="D25" s="13"/>
      <c r="E25" s="13"/>
      <c r="F25" s="18">
        <f>SUM(F22:F24)</f>
        <v>0.18333333333333335</v>
      </c>
      <c r="G25" s="18">
        <f>SUM(G22:G24)</f>
        <v>1</v>
      </c>
      <c r="H25" s="13"/>
      <c r="I25" s="18">
        <f>SUM(I22:I24)</f>
        <v>10</v>
      </c>
      <c r="J25" s="18">
        <f>SUM(J22:J24)</f>
        <v>1</v>
      </c>
      <c r="K25" s="18">
        <f>SUM(K22:K24)</f>
        <v>2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>
      <c r="A26" s="1"/>
      <c r="B26" s="1"/>
      <c r="C26" s="13"/>
      <c r="D26" s="13"/>
      <c r="E26" s="13"/>
      <c r="F26" s="13"/>
      <c r="G26" s="13"/>
      <c r="H26" s="12" t="s">
        <v>40</v>
      </c>
      <c r="I26" s="47">
        <f>I22</f>
        <v>1</v>
      </c>
      <c r="J26" s="17">
        <f>1/I27</f>
        <v>0.25</v>
      </c>
      <c r="K26" s="48">
        <f>1/I28</f>
        <v>0.2</v>
      </c>
      <c r="L26" s="13"/>
      <c r="M26" s="1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>
      <c r="A27" s="1"/>
      <c r="B27" s="1"/>
      <c r="C27" s="13"/>
      <c r="D27" s="13"/>
      <c r="E27" s="13"/>
      <c r="F27" s="13"/>
      <c r="G27" s="13"/>
      <c r="H27" s="12" t="s">
        <v>41</v>
      </c>
      <c r="I27" s="51">
        <v>4</v>
      </c>
      <c r="J27" s="15">
        <f>J23</f>
        <v>1</v>
      </c>
      <c r="K27" s="52">
        <v>1</v>
      </c>
      <c r="L27" s="13"/>
      <c r="M27" s="1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>
      <c r="A28" s="1"/>
      <c r="B28" s="1"/>
      <c r="C28" s="13"/>
      <c r="D28" s="13"/>
      <c r="E28" s="13"/>
      <c r="F28" s="13"/>
      <c r="G28" s="13"/>
      <c r="H28" s="12" t="s">
        <v>42</v>
      </c>
      <c r="I28" s="49">
        <v>5</v>
      </c>
      <c r="J28" s="16">
        <f>1/K27</f>
        <v>1</v>
      </c>
      <c r="K28" s="50">
        <f>K24</f>
        <v>1</v>
      </c>
      <c r="L28" s="13"/>
      <c r="M28" s="1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>
      <c r="A29" s="1"/>
      <c r="B29" s="1"/>
      <c r="C29" s="13"/>
      <c r="D29" s="13"/>
      <c r="E29" s="13"/>
      <c r="F29" s="13"/>
      <c r="G29" s="13"/>
      <c r="H29" s="13"/>
      <c r="I29" s="18">
        <f>SUM(I26:I28)</f>
        <v>10</v>
      </c>
      <c r="J29" s="18">
        <f>SUM(J26:J28)</f>
        <v>2.25</v>
      </c>
      <c r="K29" s="18">
        <f>SUM(K26:K28)</f>
        <v>2.2000000000000002</v>
      </c>
      <c r="L29" s="13"/>
      <c r="M29" s="1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>
      <c r="A30" s="1"/>
      <c r="B30" s="1"/>
      <c r="C30" s="13"/>
      <c r="D30" s="13"/>
      <c r="E30" s="13"/>
      <c r="F30" s="13"/>
      <c r="G30" s="13"/>
      <c r="H30" s="12" t="s">
        <v>40</v>
      </c>
      <c r="I30" s="47">
        <f t="shared" ref="I30:K32" si="1">I26/I$29</f>
        <v>0.1</v>
      </c>
      <c r="J30" s="17">
        <f t="shared" si="1"/>
        <v>0.1111111111111111</v>
      </c>
      <c r="K30" s="48">
        <f t="shared" si="1"/>
        <v>9.0909090909090912E-2</v>
      </c>
      <c r="L30" s="71">
        <f>AVERAGE(I30:K30)</f>
        <v>0.10067340067340068</v>
      </c>
      <c r="M30" s="13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>
      <c r="A31" s="1"/>
      <c r="B31" s="1"/>
      <c r="C31" s="13"/>
      <c r="D31" s="13"/>
      <c r="E31" s="13"/>
      <c r="F31" s="13"/>
      <c r="G31" s="13"/>
      <c r="H31" s="12" t="s">
        <v>41</v>
      </c>
      <c r="I31" s="51">
        <f t="shared" si="1"/>
        <v>0.4</v>
      </c>
      <c r="J31" s="15">
        <f t="shared" si="1"/>
        <v>0.44444444444444442</v>
      </c>
      <c r="K31" s="52">
        <f t="shared" si="1"/>
        <v>0.45454545454545453</v>
      </c>
      <c r="L31" s="72">
        <f>AVERAGE(I31:K31)</f>
        <v>0.43299663299663299</v>
      </c>
      <c r="M31" s="1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>
      <c r="A32" s="1"/>
      <c r="B32" s="1"/>
      <c r="C32" s="13"/>
      <c r="D32" s="13"/>
      <c r="E32" s="13"/>
      <c r="F32" s="13"/>
      <c r="G32" s="13"/>
      <c r="H32" s="12" t="s">
        <v>42</v>
      </c>
      <c r="I32" s="49">
        <f t="shared" si="1"/>
        <v>0.5</v>
      </c>
      <c r="J32" s="16">
        <f t="shared" si="1"/>
        <v>0.44444444444444442</v>
      </c>
      <c r="K32" s="50">
        <f t="shared" si="1"/>
        <v>0.45454545454545453</v>
      </c>
      <c r="L32" s="73">
        <f>AVERAGE(I32:K32)</f>
        <v>0.46632996632996632</v>
      </c>
      <c r="M32" s="1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>
      <c r="A33" s="1"/>
      <c r="B33" s="1"/>
      <c r="C33" s="13"/>
      <c r="D33" s="13"/>
      <c r="E33" s="13"/>
      <c r="F33" s="13"/>
      <c r="G33" s="13"/>
      <c r="H33" s="13"/>
      <c r="I33" s="13"/>
      <c r="J33" s="18">
        <f>SUM(J30:J32)</f>
        <v>1</v>
      </c>
      <c r="K33" s="18">
        <f>SUM(K30:K32)</f>
        <v>1</v>
      </c>
      <c r="L33" s="18">
        <f>SUM(L30:L32)</f>
        <v>1</v>
      </c>
      <c r="M33" s="1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>
      <c r="A34" s="1"/>
      <c r="B34" s="1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>
      <c r="A35" s="1"/>
      <c r="B35" s="1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</sheetData>
  <mergeCells count="12">
    <mergeCell ref="C15:D15"/>
    <mergeCell ref="F15:G15"/>
    <mergeCell ref="I15:J15"/>
    <mergeCell ref="F11:G12"/>
    <mergeCell ref="C16:D16"/>
    <mergeCell ref="G3:G4"/>
    <mergeCell ref="E19:F19"/>
    <mergeCell ref="H19:I19"/>
    <mergeCell ref="E20:F20"/>
    <mergeCell ref="H20:I20"/>
    <mergeCell ref="F16:G16"/>
    <mergeCell ref="I16:J1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Acolhimento</vt:lpstr>
      <vt:lpstr>Ponderação e coerência</vt:lpstr>
      <vt:lpstr>Hierarquia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2014-12-09T13:49:53Z</dcterms:created>
  <dcterms:modified xsi:type="dcterms:W3CDTF">2025-10-27T12:38:13Z</dcterms:modified>
</cp:coreProperties>
</file>